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Программа 2019\Изменения в программу ноябрь 2022\"/>
    </mc:Choice>
  </mc:AlternateContent>
  <bookViews>
    <workbookView xWindow="0" yWindow="0" windowWidth="22920" windowHeight="8304"/>
  </bookViews>
  <sheets>
    <sheet name="Форма 1" sheetId="1" r:id="rId1"/>
  </sheets>
  <definedNames>
    <definedName name="_xlnm.Print_Titles" localSheetId="0">'Форма 1'!$5:$7</definedName>
    <definedName name="_xlnm.Print_Area" localSheetId="0">'Форма 1'!$A$1:$L$135</definedName>
  </definedNames>
  <calcPr calcId="162913" forceFullCalc="1"/>
</workbook>
</file>

<file path=xl/calcChain.xml><?xml version="1.0" encoding="utf-8"?>
<calcChain xmlns="http://schemas.openxmlformats.org/spreadsheetml/2006/main">
  <c r="J129" i="1" l="1"/>
  <c r="I129" i="1"/>
  <c r="G129" i="1"/>
  <c r="F129" i="1"/>
  <c r="J123" i="1"/>
  <c r="I123" i="1"/>
  <c r="G123" i="1"/>
  <c r="F123" i="1"/>
  <c r="J119" i="1"/>
  <c r="I119" i="1"/>
  <c r="G119" i="1"/>
  <c r="F119" i="1"/>
  <c r="J111" i="1"/>
  <c r="I111" i="1"/>
  <c r="G111" i="1"/>
  <c r="F111" i="1"/>
  <c r="F105" i="1" s="1"/>
  <c r="J106" i="1"/>
  <c r="J105" i="1" s="1"/>
  <c r="I106" i="1"/>
  <c r="G106" i="1"/>
  <c r="F106" i="1"/>
  <c r="J93" i="1"/>
  <c r="I93" i="1"/>
  <c r="G93" i="1"/>
  <c r="F93" i="1"/>
  <c r="J91" i="1"/>
  <c r="I91" i="1"/>
  <c r="G91" i="1"/>
  <c r="F91" i="1"/>
  <c r="J83" i="1"/>
  <c r="I83" i="1"/>
  <c r="G83" i="1"/>
  <c r="F83" i="1"/>
  <c r="J72" i="1"/>
  <c r="I72" i="1"/>
  <c r="G72" i="1"/>
  <c r="F72" i="1"/>
  <c r="J50" i="1"/>
  <c r="I50" i="1"/>
  <c r="G50" i="1"/>
  <c r="F50" i="1"/>
  <c r="J19" i="1"/>
  <c r="I19" i="1"/>
  <c r="G19" i="1"/>
  <c r="F19" i="1"/>
  <c r="J17" i="1"/>
  <c r="I17" i="1"/>
  <c r="G17" i="1"/>
  <c r="F17" i="1"/>
  <c r="J10" i="1"/>
  <c r="I10" i="1"/>
  <c r="G10" i="1"/>
  <c r="F10" i="1"/>
  <c r="F9" i="1" l="1"/>
  <c r="F8" i="1" s="1"/>
  <c r="G9" i="1"/>
  <c r="G105" i="1"/>
  <c r="J9" i="1"/>
  <c r="J8" i="1" s="1"/>
  <c r="I105" i="1"/>
  <c r="I9" i="1"/>
  <c r="G8" i="1" l="1"/>
  <c r="I8" i="1"/>
</calcChain>
</file>

<file path=xl/sharedStrings.xml><?xml version="1.0" encoding="utf-8"?>
<sst xmlns="http://schemas.openxmlformats.org/spreadsheetml/2006/main" count="541" uniqueCount="225">
  <si>
    <t>Перечень многоквартирных домов, признанных аварийными до 1 января 2017 года</t>
  </si>
  <si>
    <t>№ п/п</t>
  </si>
  <si>
    <t xml:space="preserve">Наименование муниципального образования 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</si>
  <si>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</si>
  <si>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</si>
  <si>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</si>
  <si>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 xml:space="preserve"> Сведения об аварийном жилищном фонде, подлежащем расселению до 1 сентября 2025 года </t>
  </si>
  <si>
    <t>Планируемая дата окончания переселения</t>
  </si>
  <si>
    <t>Площадь застройки многоквартирного дома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</si>
  <si>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</si>
  <si>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</si>
  <si>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</si>
  <si>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</si>
  <si>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</si>
  <si>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</si>
  <si>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</si>
  <si>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</si>
  <si>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кв. м</t>
  </si>
  <si>
    <t xml:space="preserve"> кв.м</t>
  </si>
  <si>
    <t>Всего подлежит переселению в 2019 – 2025 гг.</t>
  </si>
  <si>
    <t>x</t>
  </si>
  <si>
    <t>По программе переселения 2019 – 2025 гг., в рамках которой предусмотрено финансирование за счет средств Фонда, в том числе:</t>
  </si>
  <si>
    <t>Итого по Алеутский муниципальный округ</t>
  </si>
  <si>
    <t>с Никольское</t>
  </si>
  <si>
    <t>с. Никольское, ул. 50 лет Октября, д. 12</t>
  </si>
  <si>
    <t>41:03:0010101:50</t>
  </si>
  <si>
    <t>Сформирован под одним домом</t>
  </si>
  <si>
    <t>с. Никольское, ул. 50 лет Октября, д. 19</t>
  </si>
  <si>
    <t>41:03:0010101:62</t>
  </si>
  <si>
    <t>с. Никольское, ул. 50 лет Октября, д. 22</t>
  </si>
  <si>
    <t>41:03:0010101:28</t>
  </si>
  <si>
    <t>с. Никольское, ул. 50 лет Октября, д. 24</t>
  </si>
  <si>
    <t>41:03:0010101:21</t>
  </si>
  <si>
    <t>с. Никольское, ул. Школьная, д. 3</t>
  </si>
  <si>
    <t>41:03:0010102:71</t>
  </si>
  <si>
    <t>с. Никольское, ул. Школьная, д. 9</t>
  </si>
  <si>
    <t>41:03:0010101:86</t>
  </si>
  <si>
    <t>Итого по Быстринский муниципальный район</t>
  </si>
  <si>
    <t>с Эссо</t>
  </si>
  <si>
    <t>с. Эссо, ул. Нагорная, д. 7</t>
  </si>
  <si>
    <t>41:04:0010104:1387</t>
  </si>
  <si>
    <t>Итого по Елизовский муниципальный район</t>
  </si>
  <si>
    <t>Вулканный</t>
  </si>
  <si>
    <t>рп. Вулканный, ул. Вулканная, д. 1</t>
  </si>
  <si>
    <t>41:05:0101089:1792</t>
  </si>
  <si>
    <t>рп. Вулканный, ул. Вулканная, д. 3</t>
  </si>
  <si>
    <t>41:05:0101089:1788</t>
  </si>
  <si>
    <t>рп. Вулканный, ул. Центральная, д. 8</t>
  </si>
  <si>
    <t>41:05:0101089:1789</t>
  </si>
  <si>
    <t>Елизово</t>
  </si>
  <si>
    <t>г. Елизово, ул. Геофизическая, д. 1</t>
  </si>
  <si>
    <t>41:05:0101001:11739</t>
  </si>
  <si>
    <t>г. Елизово, ул. Геофизическая, д. 2, стр. литер</t>
  </si>
  <si>
    <t>41:05:0101001:11748</t>
  </si>
  <si>
    <t>г. Елизово, ул. Геофизическая, д. 4</t>
  </si>
  <si>
    <t>41:05:0101001:11740</t>
  </si>
  <si>
    <t>г. Елизово, ул. Геофизическая, д. 6, стр. литер</t>
  </si>
  <si>
    <t>41:05:0101001:11743</t>
  </si>
  <si>
    <t>г. Елизово, ул. Деркачева, д. 3</t>
  </si>
  <si>
    <t>41:05:0101001:11742</t>
  </si>
  <si>
    <t>г. Елизово, ул. Деркачева, д. 5</t>
  </si>
  <si>
    <t>41:05:0101001:11758</t>
  </si>
  <si>
    <t>г. Елизово, ул. Деркачева, д. 7</t>
  </si>
  <si>
    <t>41:05:0101001:11744</t>
  </si>
  <si>
    <t>г. Елизово, ул. Деркачева, д. 9</t>
  </si>
  <si>
    <t>41:05:0101001:11734</t>
  </si>
  <si>
    <t>г. Елизово, ул. Завойко, д. 92</t>
  </si>
  <si>
    <t>41:05:0101008:4254</t>
  </si>
  <si>
    <t>г. Елизово, ул. Завойко, д. 119</t>
  </si>
  <si>
    <t>41:05:0101003:3558</t>
  </si>
  <si>
    <t>г. Елизово, ул. Магистральная, д. 3</t>
  </si>
  <si>
    <t>Не сформирован</t>
  </si>
  <si>
    <t>г. Елизово, ул. Магистральная, д. 5</t>
  </si>
  <si>
    <t>г. Елизово, ул. Магистральная, д. 50</t>
  </si>
  <si>
    <t>г. Елизово, ул. Маяковского, д. 8а</t>
  </si>
  <si>
    <t>г. Елизово, ул. Мурманская, д. 7</t>
  </si>
  <si>
    <t>41:05:0101005:2095</t>
  </si>
  <si>
    <t>г. Елизово, ул. Мурманская, д. 9</t>
  </si>
  <si>
    <t>41:05:0101005:2094</t>
  </si>
  <si>
    <t>г. Елизово, ул. Подстанционная, д. 4</t>
  </si>
  <si>
    <t>г. Елизово, ул. Строительная, д. 6а</t>
  </si>
  <si>
    <t>41:05:0101001:11331</t>
  </si>
  <si>
    <t>г. Елизово, ул. Хуторская, д. 14</t>
  </si>
  <si>
    <t>41:05:0101008:2765</t>
  </si>
  <si>
    <t>г. Елизово, ул. Чернышевского, д. 5</t>
  </si>
  <si>
    <t>41:05:0101003:3960</t>
  </si>
  <si>
    <t>г. Елизово, ул. Энергетиков, д. 58</t>
  </si>
  <si>
    <t>41:05:0101007:2276</t>
  </si>
  <si>
    <t>п Термальный</t>
  </si>
  <si>
    <t>п. Термальный, ул. Ленина, д. 1</t>
  </si>
  <si>
    <t>41:05:0101100:156</t>
  </si>
  <si>
    <t>п. Термальный, ул. Паратунская, д. 12</t>
  </si>
  <si>
    <t>41:05:0101099:173</t>
  </si>
  <si>
    <t>с Коряки</t>
  </si>
  <si>
    <t>с. Коряки, ул. Колхозная, д. 10</t>
  </si>
  <si>
    <t>с Паратунка</t>
  </si>
  <si>
    <t>с. Паратунка, ул. Лесная, д. 6</t>
  </si>
  <si>
    <t>с. Паратунка, ул. Мирная, д. 3</t>
  </si>
  <si>
    <t>41:05:0101098:111</t>
  </si>
  <si>
    <t>с. Паратунка, ул. Санаторная, д. 16</t>
  </si>
  <si>
    <t>41:05:0101098:107</t>
  </si>
  <si>
    <t>Итого по Мильковский муниципальный район</t>
  </si>
  <si>
    <t>с Мильково</t>
  </si>
  <si>
    <t>с. Мильково, пер. Больничный, д. 5</t>
  </si>
  <si>
    <t>41:06:0010103:60</t>
  </si>
  <si>
    <t>с. Мильково, ул. Ленинская, д. 17</t>
  </si>
  <si>
    <t>41:06:0010110:224</t>
  </si>
  <si>
    <t>с. Мильково, ул. Луговая, д. 38</t>
  </si>
  <si>
    <t>41:06:0010120:129</t>
  </si>
  <si>
    <t>с. Мильково, ул. Октябрьская, д. 13-А</t>
  </si>
  <si>
    <t>41:06:0010102:323</t>
  </si>
  <si>
    <t>с. Мильково, ул. Октябрьская, д. 15</t>
  </si>
  <si>
    <t>41:06:0010102:337</t>
  </si>
  <si>
    <t>с. Мильково, ул. Партизанская, д. 7</t>
  </si>
  <si>
    <t>41:06:0010109:167</t>
  </si>
  <si>
    <t>с. Мильково, ул. Победы, д. 2</t>
  </si>
  <si>
    <t>41:06:0010110:215</t>
  </si>
  <si>
    <t>с. Мильково, ул. Победы, д. 3</t>
  </si>
  <si>
    <t>41:06:0010110:213</t>
  </si>
  <si>
    <t>с. Мильково, ул. Поротова, д. 6-а</t>
  </si>
  <si>
    <t>41:06:0010109:210</t>
  </si>
  <si>
    <t>с. Мильково, ул. Поротова, д. 11</t>
  </si>
  <si>
    <t>41:06:0010109:218</t>
  </si>
  <si>
    <t>с. Мильково, ул. Поротова, д. 13</t>
  </si>
  <si>
    <t>41:06:0010109:208</t>
  </si>
  <si>
    <t>с. Мильково, ул. Советская, д. 13</t>
  </si>
  <si>
    <t>41:06:0010109:600</t>
  </si>
  <si>
    <t>с. Мильково, ул. Советская, д. 14</t>
  </si>
  <si>
    <t>41:06:0010104:112</t>
  </si>
  <si>
    <t>с. Мильково, ул. Советская, д. 16</t>
  </si>
  <si>
    <t>41:06:0010104:111</t>
  </si>
  <si>
    <t>с. Мильково, пер. Спортивный, д. 9</t>
  </si>
  <si>
    <t>41:06:0010120:158</t>
  </si>
  <si>
    <t>с. Мильково, ул. Тундровая, д. 1</t>
  </si>
  <si>
    <t>41:06:0010103:113</t>
  </si>
  <si>
    <t>с. Мильково, ул. Тундровая, д. 2</t>
  </si>
  <si>
    <t>41:06:0010103:71</t>
  </si>
  <si>
    <t>с. Мильково, ул. Тундровая, д. 3</t>
  </si>
  <si>
    <t>41:06:0010103:114</t>
  </si>
  <si>
    <t>с. Мильково, ул. Тундровая, д. 4</t>
  </si>
  <si>
    <t>41:06:0010103:109</t>
  </si>
  <si>
    <t>с. Мильково, ул. Тундровая, д. 5</t>
  </si>
  <si>
    <t>41:06:0010103:110</t>
  </si>
  <si>
    <t>с. Мильково, ул. Тундровая, д. 7</t>
  </si>
  <si>
    <t>41:06:0010103:111</t>
  </si>
  <si>
    <t>Итого по Петропавловск-Камчатский</t>
  </si>
  <si>
    <t>Петропавловск-Камчатский</t>
  </si>
  <si>
    <t>г. Петропавловск-Камчатский, ул. Капитана Драбкина, д. 4</t>
  </si>
  <si>
    <t>41:01:0010127:6597</t>
  </si>
  <si>
    <t>г. Петропавловск-Камчатский, ул. Капитана Драбкина, д. 9</t>
  </si>
  <si>
    <t>41:01:0010127:6598</t>
  </si>
  <si>
    <t>г. Петропавловск-Камчатский, ул. Командорская, д. 10</t>
  </si>
  <si>
    <t>г. Петропавловск-Камчатский, ул. Кулешова, д. 36</t>
  </si>
  <si>
    <t>г. Петропавловск-Камчатский, ул. Ленинградская, д. 7</t>
  </si>
  <si>
    <t>41:04:0010122:3722</t>
  </si>
  <si>
    <t>г. Петропавловск-Камчатский, ул. Никифора Бойко, д. 22, к. а</t>
  </si>
  <si>
    <t>41:01:0010127:6618</t>
  </si>
  <si>
    <t>г. Петропавловск-Камчатский, ул. Обороны 1854 года, д. 18</t>
  </si>
  <si>
    <t>41:01:0010132:3199</t>
  </si>
  <si>
    <t>г. Петропавловск-Камчатский, ул. Обороны 1854 года, д. 20</t>
  </si>
  <si>
    <t>г. Петропавловск-Камчатский, ш. Петропавловское, д. 44</t>
  </si>
  <si>
    <t>г. Петропавловск-Камчатский, ул. Полевая, д. 23</t>
  </si>
  <si>
    <t>41:01:0010126</t>
  </si>
  <si>
    <t>Итого по Тигильский муниципальный район</t>
  </si>
  <si>
    <t>с Седанка</t>
  </si>
  <si>
    <t>с. Седанка, ул. Кооперативная, д. 8</t>
  </si>
  <si>
    <t>с Тигиль</t>
  </si>
  <si>
    <t>с. Тигиль, ул. Гагарина, д. 26</t>
  </si>
  <si>
    <t>82:01:000009:13</t>
  </si>
  <si>
    <t>с. Тигиль, ул. Гагарина, д. 43</t>
  </si>
  <si>
    <t>с. Тигиль, ул. Зеленая, д. 6</t>
  </si>
  <si>
    <t>с. Тигиль, ул. Соболева, д. 6</t>
  </si>
  <si>
    <t>с. Тигиль, ул. Толстихина, д. 21</t>
  </si>
  <si>
    <t>82:01:000009:2033</t>
  </si>
  <si>
    <t>с. Тигиль, ул. Толстихина, д. 26</t>
  </si>
  <si>
    <t>Итого по Усть-Большерецкий муниципальный район</t>
  </si>
  <si>
    <t>с Усть-Большерецк</t>
  </si>
  <si>
    <t>с. Усть-Большерецк, ул. Юбилейная, д. 6</t>
  </si>
  <si>
    <t>41:08:0010103:246</t>
  </si>
  <si>
    <t>Итого по Усть-Камчатский муниципальный район</t>
  </si>
  <si>
    <t>п Ключи</t>
  </si>
  <si>
    <t>п. Ключи, ул. Кирова, д. 119</t>
  </si>
  <si>
    <t>41:09:0010110:489</t>
  </si>
  <si>
    <t>п. Ключи, ул. Партизанская, д. 13</t>
  </si>
  <si>
    <t>41:09:0010110:687</t>
  </si>
  <si>
    <t>п. Ключи, ул. Партизанская, д. 16</t>
  </si>
  <si>
    <t>41:09:0010110:671</t>
  </si>
  <si>
    <t>п. Ключи, ул. Партизанская, д. 19</t>
  </si>
  <si>
    <t>41:09:010110:397</t>
  </si>
  <si>
    <t>п. Ключи, ул. Партизанская, д. 26</t>
  </si>
  <si>
    <t>41:09:0010110:681</t>
  </si>
  <si>
    <t>п. Ключи, ул. Речной тупик, д. 2</t>
  </si>
  <si>
    <t>41:09:0010109:329</t>
  </si>
  <si>
    <t>п. Ключи, ул. Строительная, д. 15</t>
  </si>
  <si>
    <t>41:09:0010110:435</t>
  </si>
  <si>
    <t>п. Ключи, ул. Строительная, д. 17</t>
  </si>
  <si>
    <t>41:09:0010110:436</t>
  </si>
  <si>
    <t>п. Ключи, ул. Чкалова, д. 2</t>
  </si>
  <si>
    <t>41:09:0010110:1917</t>
  </si>
  <si>
    <t>п. Ключи, ул. Школьная, д. 11</t>
  </si>
  <si>
    <t>41:09:0010110:1919</t>
  </si>
  <si>
    <t>п. Ключи, ул. Школьная, д. 22</t>
  </si>
  <si>
    <t>41:09:0010110:1935</t>
  </si>
  <si>
    <t>По иным программам субъекта РФ, в рамках которых не предусмотрено финансирование за счет средств Фонда, в том числе:</t>
  </si>
  <si>
    <t>с Анавгай</t>
  </si>
  <si>
    <t>с. Анавгай, ул. Ленинская, д. 10</t>
  </si>
  <si>
    <t>41:04:0010102:69</t>
  </si>
  <si>
    <t>с. Анавгай, ул. Ленинская, д. 51</t>
  </si>
  <si>
    <t>41:04:0010102:187</t>
  </si>
  <si>
    <t>с. Анавгай, ул. Ленинская, д. 53</t>
  </si>
  <si>
    <t>с. Анавгай, ул. Советская, д. 15</t>
  </si>
  <si>
    <t>41:04:0010102:122</t>
  </si>
  <si>
    <t>г. Петропавловск-Камчатский, ул. Капитана Драбкина, д. 10</t>
  </si>
  <si>
    <t>41:01:001 01 27:5688</t>
  </si>
  <si>
    <t>г. Петропавловск-Камчатский, ул. Мишенная, д. 14, к. а</t>
  </si>
  <si>
    <t>с. Усть-Большерецк, ул. Калининская, д. 16</t>
  </si>
  <si>
    <t>41:08:0010104:277</t>
  </si>
  <si>
    <t>с. Усть-Большерецк, ул. Октябрьская, д. 15</t>
  </si>
  <si>
    <t>41:08:0010104:305</t>
  </si>
  <si>
    <t>с. Усть-Большерецк, ул. Октябрьская, д. 17</t>
  </si>
  <si>
    <t>41:08:0010104:284</t>
  </si>
  <si>
    <t>с. Усть-Большерецк, ул. Юбилейная, д. 4</t>
  </si>
  <si>
    <t>41:08:0010103:501</t>
  </si>
  <si>
    <t>«Таблица 1</t>
  </si>
  <si>
    <t>»;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</si>
</sst>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tabSelected="1" view="pageBreakPreview" zoomScale="60" zoomScaleNormal="70" workbookViewId="0">
      <selection activeCell="K154" sqref="K154"/>
    </sheetView>
  </sheetViews>
  <sheetFormatPr defaultColWidth="9.109375" defaultRowHeight="14.4" x14ac:dyDescent="0.3"/>
  <cols>
    <col min="1" max="1" width="7.6640625" style="10" customWidth="1"/>
    <col min="2" max="2" width="35.5546875" style="10" customWidth="1"/>
    <col min="3" max="3" width="38.88671875" style="10" customWidth="1"/>
    <col min="4" max="4" width="17.33203125" style="10" customWidth="1"/>
    <col min="5" max="5" width="22.6640625" style="10" customWidth="1"/>
    <col min="6" max="7" width="20.6640625" style="10" customWidth="1"/>
    <col min="8" max="8" width="17" style="10" customWidth="1"/>
    <col min="9" max="9" width="25.33203125" style="10" customWidth="1"/>
    <col min="10" max="10" width="20.88671875" style="10" customWidth="1"/>
    <col min="11" max="11" width="20.6640625" style="10" customWidth="1"/>
    <col min="12" max="12" width="31.88671875" style="10" customWidth="1"/>
    <col min="13" max="13" width="9.109375" style="10"/>
  </cols>
  <sheetData>
    <row r="1" spans="1:14" ht="15.75" customHeight="1" x14ac:dyDescent="0.3">
      <c r="D1" s="11"/>
      <c r="E1" s="12"/>
      <c r="F1" s="12"/>
      <c r="K1" s="33" t="s">
        <v>223</v>
      </c>
      <c r="L1" s="33"/>
    </row>
    <row r="2" spans="1:14" ht="18.75" customHeight="1" x14ac:dyDescent="0.3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4" ht="18.75" customHeight="1" x14ac:dyDescent="0.3">
      <c r="B3" s="13"/>
      <c r="C3" s="13"/>
      <c r="D3" s="13"/>
      <c r="E3" s="13"/>
      <c r="F3" s="13"/>
      <c r="G3" s="13"/>
    </row>
    <row r="4" spans="1:14" ht="55.5" customHeight="1" x14ac:dyDescent="0.3">
      <c r="A4" s="31" t="s">
        <v>1</v>
      </c>
      <c r="B4" s="31" t="s">
        <v>2</v>
      </c>
      <c r="C4" s="31" t="s">
        <v>3</v>
      </c>
      <c r="D4" s="31" t="s">
        <v>4</v>
      </c>
      <c r="E4" s="31" t="s">
        <v>5</v>
      </c>
      <c r="F4" s="31" t="s">
        <v>6</v>
      </c>
      <c r="G4" s="31"/>
      <c r="H4" s="31" t="s">
        <v>7</v>
      </c>
      <c r="I4" s="23" t="s">
        <v>8</v>
      </c>
      <c r="J4" s="25" t="s">
        <v>9</v>
      </c>
      <c r="K4" s="26"/>
      <c r="L4" s="27"/>
    </row>
    <row r="5" spans="1:14" ht="133.5" customHeight="1" x14ac:dyDescent="0.3">
      <c r="A5" s="31"/>
      <c r="B5" s="31"/>
      <c r="C5" s="31"/>
      <c r="D5" s="31"/>
      <c r="E5" s="31"/>
      <c r="F5" s="31"/>
      <c r="G5" s="31"/>
      <c r="H5" s="31"/>
      <c r="I5" s="24"/>
      <c r="J5" s="9" t="s">
        <v>10</v>
      </c>
      <c r="K5" s="23" t="s">
        <v>11</v>
      </c>
      <c r="L5" s="23" t="s">
        <v>12</v>
      </c>
    </row>
    <row r="6" spans="1:14" ht="78.75" customHeight="1" x14ac:dyDescent="0.3">
      <c r="A6" s="31"/>
      <c r="B6" s="31"/>
      <c r="C6" s="31"/>
      <c r="D6" s="9" t="s">
        <v>13</v>
      </c>
      <c r="E6" s="9" t="s">
        <v>14</v>
      </c>
      <c r="F6" s="9" t="s">
        <v>15</v>
      </c>
      <c r="G6" s="9" t="s">
        <v>16</v>
      </c>
      <c r="H6" s="9" t="s">
        <v>14</v>
      </c>
      <c r="I6" s="3" t="s">
        <v>17</v>
      </c>
      <c r="J6" s="1" t="s">
        <v>18</v>
      </c>
      <c r="K6" s="24"/>
      <c r="L6" s="24"/>
      <c r="M6" s="14"/>
      <c r="N6" s="14"/>
    </row>
    <row r="7" spans="1:14" ht="18.75" customHeight="1" x14ac:dyDescent="0.3">
      <c r="A7" s="1">
        <v>1</v>
      </c>
      <c r="B7" s="9">
        <v>2</v>
      </c>
      <c r="C7" s="9">
        <v>3</v>
      </c>
      <c r="D7" s="15">
        <v>4</v>
      </c>
      <c r="E7" s="9">
        <v>5</v>
      </c>
      <c r="F7" s="1">
        <v>6</v>
      </c>
      <c r="G7" s="1">
        <v>7</v>
      </c>
      <c r="H7" s="1">
        <v>8</v>
      </c>
      <c r="I7" s="15">
        <v>9</v>
      </c>
      <c r="J7" s="9">
        <v>10</v>
      </c>
      <c r="K7" s="9">
        <v>11</v>
      </c>
      <c r="L7" s="9">
        <v>12</v>
      </c>
    </row>
    <row r="8" spans="1:14" ht="18.75" customHeight="1" x14ac:dyDescent="0.3">
      <c r="A8" s="28" t="s">
        <v>19</v>
      </c>
      <c r="B8" s="29"/>
      <c r="C8" s="30"/>
      <c r="D8" s="16" t="s">
        <v>20</v>
      </c>
      <c r="E8" s="17" t="s">
        <v>20</v>
      </c>
      <c r="F8" s="4">
        <f>SUM(F9,F105)</f>
        <v>32846.44</v>
      </c>
      <c r="G8" s="5">
        <f>SUM(G9,G105)</f>
        <v>1653</v>
      </c>
      <c r="H8" s="17" t="s">
        <v>20</v>
      </c>
      <c r="I8" s="4">
        <f>SUM(I9,I105)</f>
        <v>33016.199999999997</v>
      </c>
      <c r="J8" s="4">
        <f>SUM(J9,J105)</f>
        <v>106642.9</v>
      </c>
      <c r="K8" s="17" t="s">
        <v>20</v>
      </c>
      <c r="L8" s="17" t="s">
        <v>20</v>
      </c>
    </row>
    <row r="9" spans="1:14" ht="54.75" customHeight="1" x14ac:dyDescent="0.3">
      <c r="A9" s="22" t="s">
        <v>21</v>
      </c>
      <c r="B9" s="22"/>
      <c r="C9" s="22"/>
      <c r="D9" s="16" t="s">
        <v>20</v>
      </c>
      <c r="E9" s="17" t="s">
        <v>20</v>
      </c>
      <c r="F9" s="4">
        <f>SUM(F10,F17,F19,F50,F72,F83,F91,F93)</f>
        <v>30491.08</v>
      </c>
      <c r="G9" s="5">
        <f>SUM(G10,G17,G19,G50,G72,G83,G91,G93)</f>
        <v>1537</v>
      </c>
      <c r="H9" s="17" t="s">
        <v>20</v>
      </c>
      <c r="I9" s="4">
        <f>SUM(I10,I17,I19,I50,I72,I83,I91,I93)</f>
        <v>26920.199999999997</v>
      </c>
      <c r="J9" s="4">
        <f>SUM(J10,J17,J19,J50,J72,J83,J91,J93)</f>
        <v>81897.899999999994</v>
      </c>
      <c r="K9" s="17" t="s">
        <v>20</v>
      </c>
      <c r="L9" s="17" t="s">
        <v>20</v>
      </c>
    </row>
    <row r="10" spans="1:14" ht="18" x14ac:dyDescent="0.3">
      <c r="A10" s="19" t="s">
        <v>22</v>
      </c>
      <c r="B10" s="20"/>
      <c r="C10" s="21"/>
      <c r="D10" s="15" t="s">
        <v>20</v>
      </c>
      <c r="E10" s="9" t="s">
        <v>20</v>
      </c>
      <c r="F10" s="6">
        <f>SUM(F11:F16)</f>
        <v>1909.6</v>
      </c>
      <c r="G10" s="7">
        <f>SUM(G11:G16)</f>
        <v>83</v>
      </c>
      <c r="H10" s="9" t="s">
        <v>20</v>
      </c>
      <c r="I10" s="6">
        <f>SUM(I11:I16)</f>
        <v>2601.1</v>
      </c>
      <c r="J10" s="6">
        <f>SUM(J11:J16)</f>
        <v>10072</v>
      </c>
      <c r="K10" s="9" t="s">
        <v>20</v>
      </c>
      <c r="L10" s="9" t="s">
        <v>20</v>
      </c>
    </row>
    <row r="11" spans="1:14" ht="36" x14ac:dyDescent="0.3">
      <c r="A11" s="1">
        <v>1</v>
      </c>
      <c r="B11" s="2" t="s">
        <v>23</v>
      </c>
      <c r="C11" s="2" t="s">
        <v>24</v>
      </c>
      <c r="D11" s="3">
        <v>1967</v>
      </c>
      <c r="E11" s="8">
        <v>42591</v>
      </c>
      <c r="F11" s="6">
        <v>257.60000000000002</v>
      </c>
      <c r="G11" s="7">
        <v>13</v>
      </c>
      <c r="H11" s="8">
        <v>44926</v>
      </c>
      <c r="I11" s="6">
        <v>400</v>
      </c>
      <c r="J11" s="6">
        <v>1306</v>
      </c>
      <c r="K11" s="1" t="s">
        <v>25</v>
      </c>
      <c r="L11" s="9" t="s">
        <v>26</v>
      </c>
    </row>
    <row r="12" spans="1:14" ht="36" x14ac:dyDescent="0.3">
      <c r="A12" s="1">
        <v>2</v>
      </c>
      <c r="B12" s="2" t="s">
        <v>23</v>
      </c>
      <c r="C12" s="2" t="s">
        <v>27</v>
      </c>
      <c r="D12" s="3">
        <v>1970</v>
      </c>
      <c r="E12" s="8">
        <v>42591</v>
      </c>
      <c r="F12" s="6">
        <v>309.3</v>
      </c>
      <c r="G12" s="7">
        <v>13</v>
      </c>
      <c r="H12" s="8">
        <v>44926</v>
      </c>
      <c r="I12" s="6">
        <v>400.2</v>
      </c>
      <c r="J12" s="6">
        <v>981</v>
      </c>
      <c r="K12" s="1" t="s">
        <v>28</v>
      </c>
      <c r="L12" s="9" t="s">
        <v>26</v>
      </c>
    </row>
    <row r="13" spans="1:14" ht="36" x14ac:dyDescent="0.3">
      <c r="A13" s="1">
        <v>3</v>
      </c>
      <c r="B13" s="2" t="s">
        <v>23</v>
      </c>
      <c r="C13" s="2" t="s">
        <v>29</v>
      </c>
      <c r="D13" s="3">
        <v>1971</v>
      </c>
      <c r="E13" s="8">
        <v>41550</v>
      </c>
      <c r="F13" s="6">
        <v>132</v>
      </c>
      <c r="G13" s="7">
        <v>3</v>
      </c>
      <c r="H13" s="8">
        <v>44926</v>
      </c>
      <c r="I13" s="6">
        <v>500.5</v>
      </c>
      <c r="J13" s="6">
        <v>2520</v>
      </c>
      <c r="K13" s="1" t="s">
        <v>30</v>
      </c>
      <c r="L13" s="9" t="s">
        <v>26</v>
      </c>
    </row>
    <row r="14" spans="1:14" ht="36" x14ac:dyDescent="0.3">
      <c r="A14" s="1">
        <v>4</v>
      </c>
      <c r="B14" s="2" t="s">
        <v>23</v>
      </c>
      <c r="C14" s="2" t="s">
        <v>31</v>
      </c>
      <c r="D14" s="3">
        <v>1975</v>
      </c>
      <c r="E14" s="8">
        <v>42591</v>
      </c>
      <c r="F14" s="6">
        <v>687.1</v>
      </c>
      <c r="G14" s="7">
        <v>37</v>
      </c>
      <c r="H14" s="8">
        <v>44926</v>
      </c>
      <c r="I14" s="6">
        <v>500.7</v>
      </c>
      <c r="J14" s="6">
        <v>2520</v>
      </c>
      <c r="K14" s="1" t="s">
        <v>32</v>
      </c>
      <c r="L14" s="9" t="s">
        <v>26</v>
      </c>
    </row>
    <row r="15" spans="1:14" ht="36" x14ac:dyDescent="0.3">
      <c r="A15" s="1">
        <v>5</v>
      </c>
      <c r="B15" s="2" t="s">
        <v>23</v>
      </c>
      <c r="C15" s="2" t="s">
        <v>33</v>
      </c>
      <c r="D15" s="3">
        <v>1969</v>
      </c>
      <c r="E15" s="8">
        <v>41737</v>
      </c>
      <c r="F15" s="6">
        <v>148.5</v>
      </c>
      <c r="G15" s="7">
        <v>7</v>
      </c>
      <c r="H15" s="8">
        <v>44926</v>
      </c>
      <c r="I15" s="6">
        <v>399</v>
      </c>
      <c r="J15" s="6">
        <v>869</v>
      </c>
      <c r="K15" s="1" t="s">
        <v>34</v>
      </c>
      <c r="L15" s="9" t="s">
        <v>26</v>
      </c>
    </row>
    <row r="16" spans="1:14" ht="36" x14ac:dyDescent="0.3">
      <c r="A16" s="1">
        <v>6</v>
      </c>
      <c r="B16" s="2" t="s">
        <v>23</v>
      </c>
      <c r="C16" s="2" t="s">
        <v>35</v>
      </c>
      <c r="D16" s="3">
        <v>1983</v>
      </c>
      <c r="E16" s="8">
        <v>42648</v>
      </c>
      <c r="F16" s="6">
        <v>375.1</v>
      </c>
      <c r="G16" s="7">
        <v>10</v>
      </c>
      <c r="H16" s="8">
        <v>44926</v>
      </c>
      <c r="I16" s="6">
        <v>400.7</v>
      </c>
      <c r="J16" s="6">
        <v>1876</v>
      </c>
      <c r="K16" s="1" t="s">
        <v>36</v>
      </c>
      <c r="L16" s="9" t="s">
        <v>26</v>
      </c>
    </row>
    <row r="17" spans="1:12" ht="18" x14ac:dyDescent="0.3">
      <c r="A17" s="19" t="s">
        <v>37</v>
      </c>
      <c r="B17" s="20"/>
      <c r="C17" s="21"/>
      <c r="D17" s="15" t="s">
        <v>20</v>
      </c>
      <c r="E17" s="9" t="s">
        <v>20</v>
      </c>
      <c r="F17" s="6">
        <f>SUM(F18)</f>
        <v>367.9</v>
      </c>
      <c r="G17" s="7">
        <f>SUM(G18)</f>
        <v>28</v>
      </c>
      <c r="H17" s="9" t="s">
        <v>20</v>
      </c>
      <c r="I17" s="6">
        <f>SUM(I18)</f>
        <v>400.5</v>
      </c>
      <c r="J17" s="6">
        <f>SUM(J18)</f>
        <v>1153</v>
      </c>
      <c r="K17" s="9" t="s">
        <v>20</v>
      </c>
      <c r="L17" s="9" t="s">
        <v>20</v>
      </c>
    </row>
    <row r="18" spans="1:12" ht="36" x14ac:dyDescent="0.3">
      <c r="A18" s="1">
        <v>7</v>
      </c>
      <c r="B18" s="2" t="s">
        <v>38</v>
      </c>
      <c r="C18" s="2" t="s">
        <v>39</v>
      </c>
      <c r="D18" s="3">
        <v>1972</v>
      </c>
      <c r="E18" s="8">
        <v>42606</v>
      </c>
      <c r="F18" s="6">
        <v>367.9</v>
      </c>
      <c r="G18" s="7">
        <v>28</v>
      </c>
      <c r="H18" s="8">
        <v>44926</v>
      </c>
      <c r="I18" s="6">
        <v>400.5</v>
      </c>
      <c r="J18" s="6">
        <v>1153</v>
      </c>
      <c r="K18" s="1" t="s">
        <v>40</v>
      </c>
      <c r="L18" s="9" t="s">
        <v>26</v>
      </c>
    </row>
    <row r="19" spans="1:12" ht="18" x14ac:dyDescent="0.3">
      <c r="A19" s="19" t="s">
        <v>41</v>
      </c>
      <c r="B19" s="20"/>
      <c r="C19" s="21"/>
      <c r="D19" s="15" t="s">
        <v>20</v>
      </c>
      <c r="E19" s="9" t="s">
        <v>20</v>
      </c>
      <c r="F19" s="6">
        <f>SUM(F20:F49)</f>
        <v>10703.900000000001</v>
      </c>
      <c r="G19" s="7">
        <f>SUM(G20:G49)</f>
        <v>560</v>
      </c>
      <c r="H19" s="9" t="s">
        <v>20</v>
      </c>
      <c r="I19" s="6">
        <f>SUM(I20:I49)</f>
        <v>8171.7</v>
      </c>
      <c r="J19" s="6">
        <f>SUM(J20:J49)</f>
        <v>46605</v>
      </c>
      <c r="K19" s="9" t="s">
        <v>20</v>
      </c>
      <c r="L19" s="9" t="s">
        <v>20</v>
      </c>
    </row>
    <row r="20" spans="1:12" ht="36" x14ac:dyDescent="0.3">
      <c r="A20" s="1">
        <v>8</v>
      </c>
      <c r="B20" s="2" t="s">
        <v>42</v>
      </c>
      <c r="C20" s="2" t="s">
        <v>43</v>
      </c>
      <c r="D20" s="3">
        <v>1955</v>
      </c>
      <c r="E20" s="8">
        <v>40934</v>
      </c>
      <c r="F20" s="6">
        <v>291.7</v>
      </c>
      <c r="G20" s="7">
        <v>12</v>
      </c>
      <c r="H20" s="8">
        <v>44926</v>
      </c>
      <c r="I20" s="6">
        <v>300.7</v>
      </c>
      <c r="J20" s="6">
        <v>2752</v>
      </c>
      <c r="K20" s="1" t="s">
        <v>44</v>
      </c>
      <c r="L20" s="9" t="s">
        <v>26</v>
      </c>
    </row>
    <row r="21" spans="1:12" ht="36" x14ac:dyDescent="0.3">
      <c r="A21" s="1">
        <v>9</v>
      </c>
      <c r="B21" s="2" t="s">
        <v>42</v>
      </c>
      <c r="C21" s="2" t="s">
        <v>45</v>
      </c>
      <c r="D21" s="3">
        <v>1957</v>
      </c>
      <c r="E21" s="8">
        <v>40934</v>
      </c>
      <c r="F21" s="6">
        <v>255.8</v>
      </c>
      <c r="G21" s="7">
        <v>9</v>
      </c>
      <c r="H21" s="8">
        <v>44926</v>
      </c>
      <c r="I21" s="6">
        <v>299</v>
      </c>
      <c r="J21" s="6">
        <v>2295</v>
      </c>
      <c r="K21" s="1" t="s">
        <v>46</v>
      </c>
      <c r="L21" s="9" t="s">
        <v>26</v>
      </c>
    </row>
    <row r="22" spans="1:12" ht="36" x14ac:dyDescent="0.3">
      <c r="A22" s="1">
        <v>10</v>
      </c>
      <c r="B22" s="2" t="s">
        <v>42</v>
      </c>
      <c r="C22" s="2" t="s">
        <v>47</v>
      </c>
      <c r="D22" s="3">
        <v>1960</v>
      </c>
      <c r="E22" s="8">
        <v>40934</v>
      </c>
      <c r="F22" s="6">
        <v>44.8</v>
      </c>
      <c r="G22" s="7">
        <v>2</v>
      </c>
      <c r="H22" s="8">
        <v>44926</v>
      </c>
      <c r="I22" s="6">
        <v>150</v>
      </c>
      <c r="J22" s="6">
        <v>909</v>
      </c>
      <c r="K22" s="1" t="s">
        <v>48</v>
      </c>
      <c r="L22" s="9" t="s">
        <v>26</v>
      </c>
    </row>
    <row r="23" spans="1:12" ht="36" x14ac:dyDescent="0.3">
      <c r="A23" s="1">
        <v>11</v>
      </c>
      <c r="B23" s="2" t="s">
        <v>49</v>
      </c>
      <c r="C23" s="2" t="s">
        <v>50</v>
      </c>
      <c r="D23" s="3">
        <v>1965</v>
      </c>
      <c r="E23" s="8">
        <v>42200</v>
      </c>
      <c r="F23" s="6">
        <v>335.4</v>
      </c>
      <c r="G23" s="7">
        <v>21</v>
      </c>
      <c r="H23" s="8">
        <v>44926</v>
      </c>
      <c r="I23" s="6">
        <v>190</v>
      </c>
      <c r="J23" s="6">
        <v>811</v>
      </c>
      <c r="K23" s="1" t="s">
        <v>51</v>
      </c>
      <c r="L23" s="9" t="s">
        <v>26</v>
      </c>
    </row>
    <row r="24" spans="1:12" ht="36" x14ac:dyDescent="0.3">
      <c r="A24" s="1">
        <v>12</v>
      </c>
      <c r="B24" s="2" t="s">
        <v>49</v>
      </c>
      <c r="C24" s="2" t="s">
        <v>52</v>
      </c>
      <c r="D24" s="3">
        <v>1965</v>
      </c>
      <c r="E24" s="8">
        <v>42200</v>
      </c>
      <c r="F24" s="6">
        <v>299.10000000000002</v>
      </c>
      <c r="G24" s="7">
        <v>13</v>
      </c>
      <c r="H24" s="8">
        <v>44926</v>
      </c>
      <c r="I24" s="6">
        <v>172</v>
      </c>
      <c r="J24" s="6">
        <v>943</v>
      </c>
      <c r="K24" s="1" t="s">
        <v>53</v>
      </c>
      <c r="L24" s="9" t="s">
        <v>26</v>
      </c>
    </row>
    <row r="25" spans="1:12" ht="36" x14ac:dyDescent="0.3">
      <c r="A25" s="1">
        <v>13</v>
      </c>
      <c r="B25" s="2" t="s">
        <v>49</v>
      </c>
      <c r="C25" s="2" t="s">
        <v>54</v>
      </c>
      <c r="D25" s="3">
        <v>1965</v>
      </c>
      <c r="E25" s="8">
        <v>42200</v>
      </c>
      <c r="F25" s="6">
        <v>342.9</v>
      </c>
      <c r="G25" s="7">
        <v>25</v>
      </c>
      <c r="H25" s="8">
        <v>44926</v>
      </c>
      <c r="I25" s="6">
        <v>190</v>
      </c>
      <c r="J25" s="6">
        <v>1902</v>
      </c>
      <c r="K25" s="1" t="s">
        <v>55</v>
      </c>
      <c r="L25" s="9" t="s">
        <v>26</v>
      </c>
    </row>
    <row r="26" spans="1:12" ht="36" x14ac:dyDescent="0.3">
      <c r="A26" s="1">
        <v>14</v>
      </c>
      <c r="B26" s="2" t="s">
        <v>49</v>
      </c>
      <c r="C26" s="2" t="s">
        <v>56</v>
      </c>
      <c r="D26" s="3">
        <v>1965</v>
      </c>
      <c r="E26" s="8">
        <v>42200</v>
      </c>
      <c r="F26" s="6">
        <v>300.7</v>
      </c>
      <c r="G26" s="7">
        <v>14</v>
      </c>
      <c r="H26" s="8">
        <v>44926</v>
      </c>
      <c r="I26" s="6">
        <v>190</v>
      </c>
      <c r="J26" s="6">
        <v>1902</v>
      </c>
      <c r="K26" s="1" t="s">
        <v>57</v>
      </c>
      <c r="L26" s="9" t="s">
        <v>26</v>
      </c>
    </row>
    <row r="27" spans="1:12" ht="36" x14ac:dyDescent="0.3">
      <c r="A27" s="1">
        <v>15</v>
      </c>
      <c r="B27" s="2" t="s">
        <v>49</v>
      </c>
      <c r="C27" s="2" t="s">
        <v>58</v>
      </c>
      <c r="D27" s="3">
        <v>1966</v>
      </c>
      <c r="E27" s="8">
        <v>42129</v>
      </c>
      <c r="F27" s="6">
        <v>336.9</v>
      </c>
      <c r="G27" s="7">
        <v>15</v>
      </c>
      <c r="H27" s="8">
        <v>44926</v>
      </c>
      <c r="I27" s="6">
        <v>190</v>
      </c>
      <c r="J27" s="6">
        <v>1081</v>
      </c>
      <c r="K27" s="1" t="s">
        <v>59</v>
      </c>
      <c r="L27" s="9" t="s">
        <v>26</v>
      </c>
    </row>
    <row r="28" spans="1:12" ht="36" x14ac:dyDescent="0.3">
      <c r="A28" s="1">
        <v>16</v>
      </c>
      <c r="B28" s="2" t="s">
        <v>49</v>
      </c>
      <c r="C28" s="2" t="s">
        <v>60</v>
      </c>
      <c r="D28" s="3">
        <v>1966</v>
      </c>
      <c r="E28" s="8">
        <v>42129</v>
      </c>
      <c r="F28" s="6">
        <v>335.1</v>
      </c>
      <c r="G28" s="7">
        <v>23</v>
      </c>
      <c r="H28" s="8">
        <v>44926</v>
      </c>
      <c r="I28" s="6">
        <v>185</v>
      </c>
      <c r="J28" s="6">
        <v>1256</v>
      </c>
      <c r="K28" s="1" t="s">
        <v>61</v>
      </c>
      <c r="L28" s="9" t="s">
        <v>26</v>
      </c>
    </row>
    <row r="29" spans="1:12" ht="36" x14ac:dyDescent="0.3">
      <c r="A29" s="1">
        <v>17</v>
      </c>
      <c r="B29" s="2" t="s">
        <v>49</v>
      </c>
      <c r="C29" s="2" t="s">
        <v>62</v>
      </c>
      <c r="D29" s="3">
        <v>1966</v>
      </c>
      <c r="E29" s="8">
        <v>42129</v>
      </c>
      <c r="F29" s="6">
        <v>283.60000000000002</v>
      </c>
      <c r="G29" s="7">
        <v>24</v>
      </c>
      <c r="H29" s="8">
        <v>44926</v>
      </c>
      <c r="I29" s="6">
        <v>190</v>
      </c>
      <c r="J29" s="6">
        <v>1140</v>
      </c>
      <c r="K29" s="1" t="s">
        <v>63</v>
      </c>
      <c r="L29" s="9" t="s">
        <v>26</v>
      </c>
    </row>
    <row r="30" spans="1:12" ht="36" x14ac:dyDescent="0.3">
      <c r="A30" s="1">
        <v>18</v>
      </c>
      <c r="B30" s="2" t="s">
        <v>49</v>
      </c>
      <c r="C30" s="2" t="s">
        <v>64</v>
      </c>
      <c r="D30" s="3">
        <v>1966</v>
      </c>
      <c r="E30" s="8">
        <v>42129</v>
      </c>
      <c r="F30" s="6">
        <v>340</v>
      </c>
      <c r="G30" s="7">
        <v>29</v>
      </c>
      <c r="H30" s="8">
        <v>44926</v>
      </c>
      <c r="I30" s="6">
        <v>190</v>
      </c>
      <c r="J30" s="6">
        <v>3804</v>
      </c>
      <c r="K30" s="1" t="s">
        <v>65</v>
      </c>
      <c r="L30" s="9" t="s">
        <v>26</v>
      </c>
    </row>
    <row r="31" spans="1:12" ht="36" x14ac:dyDescent="0.3">
      <c r="A31" s="1">
        <v>19</v>
      </c>
      <c r="B31" s="2" t="s">
        <v>49</v>
      </c>
      <c r="C31" s="2" t="s">
        <v>66</v>
      </c>
      <c r="D31" s="3">
        <v>1967</v>
      </c>
      <c r="E31" s="8">
        <v>42664</v>
      </c>
      <c r="F31" s="6">
        <v>337.6</v>
      </c>
      <c r="G31" s="7">
        <v>18</v>
      </c>
      <c r="H31" s="8">
        <v>44926</v>
      </c>
      <c r="I31" s="6">
        <v>200</v>
      </c>
      <c r="J31" s="6">
        <v>3131</v>
      </c>
      <c r="K31" s="1" t="s">
        <v>67</v>
      </c>
      <c r="L31" s="9" t="s">
        <v>26</v>
      </c>
    </row>
    <row r="32" spans="1:12" ht="36" x14ac:dyDescent="0.3">
      <c r="A32" s="1">
        <v>20</v>
      </c>
      <c r="B32" s="2" t="s">
        <v>49</v>
      </c>
      <c r="C32" s="2" t="s">
        <v>68</v>
      </c>
      <c r="D32" s="3">
        <v>1972</v>
      </c>
      <c r="E32" s="8">
        <v>42706</v>
      </c>
      <c r="F32" s="6">
        <v>38.1</v>
      </c>
      <c r="G32" s="7">
        <v>1</v>
      </c>
      <c r="H32" s="8">
        <v>44926</v>
      </c>
      <c r="I32" s="6">
        <v>70</v>
      </c>
      <c r="J32" s="6">
        <v>1069</v>
      </c>
      <c r="K32" s="1" t="s">
        <v>69</v>
      </c>
      <c r="L32" s="9" t="s">
        <v>26</v>
      </c>
    </row>
    <row r="33" spans="1:12" ht="36" x14ac:dyDescent="0.3">
      <c r="A33" s="1">
        <v>21</v>
      </c>
      <c r="B33" s="2" t="s">
        <v>49</v>
      </c>
      <c r="C33" s="2" t="s">
        <v>70</v>
      </c>
      <c r="D33" s="3">
        <v>1973</v>
      </c>
      <c r="E33" s="8">
        <v>40991</v>
      </c>
      <c r="F33" s="6">
        <v>31.7</v>
      </c>
      <c r="G33" s="7">
        <v>3</v>
      </c>
      <c r="H33" s="8">
        <v>44926</v>
      </c>
      <c r="I33" s="6">
        <v>200</v>
      </c>
      <c r="J33" s="6"/>
      <c r="K33" s="1"/>
      <c r="L33" s="9" t="s">
        <v>71</v>
      </c>
    </row>
    <row r="34" spans="1:12" ht="36" x14ac:dyDescent="0.3">
      <c r="A34" s="1">
        <v>22</v>
      </c>
      <c r="B34" s="2" t="s">
        <v>49</v>
      </c>
      <c r="C34" s="2" t="s">
        <v>72</v>
      </c>
      <c r="D34" s="3">
        <v>1974</v>
      </c>
      <c r="E34" s="8">
        <v>40991</v>
      </c>
      <c r="F34" s="6">
        <v>408.6</v>
      </c>
      <c r="G34" s="7">
        <v>20</v>
      </c>
      <c r="H34" s="8">
        <v>44926</v>
      </c>
      <c r="I34" s="6">
        <v>400</v>
      </c>
      <c r="J34" s="6"/>
      <c r="K34" s="1"/>
      <c r="L34" s="9" t="s">
        <v>71</v>
      </c>
    </row>
    <row r="35" spans="1:12" ht="36" x14ac:dyDescent="0.3">
      <c r="A35" s="1">
        <v>23</v>
      </c>
      <c r="B35" s="2" t="s">
        <v>49</v>
      </c>
      <c r="C35" s="2" t="s">
        <v>73</v>
      </c>
      <c r="D35" s="3">
        <v>1974</v>
      </c>
      <c r="E35" s="8">
        <v>42664</v>
      </c>
      <c r="F35" s="6">
        <v>334.3</v>
      </c>
      <c r="G35" s="7">
        <v>13</v>
      </c>
      <c r="H35" s="8">
        <v>44926</v>
      </c>
      <c r="I35" s="6">
        <v>250</v>
      </c>
      <c r="J35" s="6"/>
      <c r="K35" s="1"/>
      <c r="L35" s="9" t="s">
        <v>71</v>
      </c>
    </row>
    <row r="36" spans="1:12" ht="18" x14ac:dyDescent="0.3">
      <c r="A36" s="1">
        <v>24</v>
      </c>
      <c r="B36" s="2" t="s">
        <v>49</v>
      </c>
      <c r="C36" s="2" t="s">
        <v>74</v>
      </c>
      <c r="D36" s="3">
        <v>1955</v>
      </c>
      <c r="E36" s="8">
        <v>42311</v>
      </c>
      <c r="F36" s="6">
        <v>35.200000000000003</v>
      </c>
      <c r="G36" s="7">
        <v>2</v>
      </c>
      <c r="H36" s="8">
        <v>44926</v>
      </c>
      <c r="I36" s="6">
        <v>75</v>
      </c>
      <c r="J36" s="6"/>
      <c r="K36" s="1"/>
      <c r="L36" s="9" t="s">
        <v>71</v>
      </c>
    </row>
    <row r="37" spans="1:12" ht="36" x14ac:dyDescent="0.3">
      <c r="A37" s="1">
        <v>25</v>
      </c>
      <c r="B37" s="2" t="s">
        <v>49</v>
      </c>
      <c r="C37" s="2" t="s">
        <v>75</v>
      </c>
      <c r="D37" s="3">
        <v>1964</v>
      </c>
      <c r="E37" s="8">
        <v>42664</v>
      </c>
      <c r="F37" s="6">
        <v>337.6</v>
      </c>
      <c r="G37" s="7">
        <v>16</v>
      </c>
      <c r="H37" s="8">
        <v>44926</v>
      </c>
      <c r="I37" s="6">
        <v>190</v>
      </c>
      <c r="J37" s="6">
        <v>997</v>
      </c>
      <c r="K37" s="1" t="s">
        <v>76</v>
      </c>
      <c r="L37" s="9" t="s">
        <v>26</v>
      </c>
    </row>
    <row r="38" spans="1:12" ht="36" x14ac:dyDescent="0.3">
      <c r="A38" s="1">
        <v>26</v>
      </c>
      <c r="B38" s="2" t="s">
        <v>49</v>
      </c>
      <c r="C38" s="2" t="s">
        <v>77</v>
      </c>
      <c r="D38" s="3">
        <v>1964</v>
      </c>
      <c r="E38" s="8">
        <v>42664</v>
      </c>
      <c r="F38" s="6">
        <v>302.7</v>
      </c>
      <c r="G38" s="7">
        <v>12</v>
      </c>
      <c r="H38" s="8">
        <v>44926</v>
      </c>
      <c r="I38" s="6">
        <v>190</v>
      </c>
      <c r="J38" s="6">
        <v>1183</v>
      </c>
      <c r="K38" s="1" t="s">
        <v>78</v>
      </c>
      <c r="L38" s="9" t="s">
        <v>26</v>
      </c>
    </row>
    <row r="39" spans="1:12" ht="36" x14ac:dyDescent="0.3">
      <c r="A39" s="1">
        <v>27</v>
      </c>
      <c r="B39" s="2" t="s">
        <v>49</v>
      </c>
      <c r="C39" s="2" t="s">
        <v>79</v>
      </c>
      <c r="D39" s="3">
        <v>1976</v>
      </c>
      <c r="E39" s="8">
        <v>42129</v>
      </c>
      <c r="F39" s="6">
        <v>155.4</v>
      </c>
      <c r="G39" s="7">
        <v>8</v>
      </c>
      <c r="H39" s="8">
        <v>44926</v>
      </c>
      <c r="I39" s="6">
        <v>185</v>
      </c>
      <c r="J39" s="6"/>
      <c r="K39" s="1"/>
      <c r="L39" s="9" t="s">
        <v>71</v>
      </c>
    </row>
    <row r="40" spans="1:12" ht="36" x14ac:dyDescent="0.3">
      <c r="A40" s="1">
        <v>28</v>
      </c>
      <c r="B40" s="2" t="s">
        <v>49</v>
      </c>
      <c r="C40" s="2" t="s">
        <v>80</v>
      </c>
      <c r="D40" s="3">
        <v>1967</v>
      </c>
      <c r="E40" s="8">
        <v>42200</v>
      </c>
      <c r="F40" s="6">
        <v>390.1</v>
      </c>
      <c r="G40" s="7">
        <v>27</v>
      </c>
      <c r="H40" s="8">
        <v>44926</v>
      </c>
      <c r="I40" s="6">
        <v>420</v>
      </c>
      <c r="J40" s="6">
        <v>4727</v>
      </c>
      <c r="K40" s="1" t="s">
        <v>81</v>
      </c>
      <c r="L40" s="9" t="s">
        <v>26</v>
      </c>
    </row>
    <row r="41" spans="1:12" ht="36" x14ac:dyDescent="0.3">
      <c r="A41" s="1">
        <v>29</v>
      </c>
      <c r="B41" s="2" t="s">
        <v>49</v>
      </c>
      <c r="C41" s="2" t="s">
        <v>82</v>
      </c>
      <c r="D41" s="3">
        <v>1968</v>
      </c>
      <c r="E41" s="8">
        <v>41081</v>
      </c>
      <c r="F41" s="6">
        <v>120.5</v>
      </c>
      <c r="G41" s="7">
        <v>8</v>
      </c>
      <c r="H41" s="8">
        <v>44926</v>
      </c>
      <c r="I41" s="6">
        <v>185</v>
      </c>
      <c r="J41" s="6">
        <v>6113</v>
      </c>
      <c r="K41" s="1" t="s">
        <v>83</v>
      </c>
      <c r="L41" s="9" t="s">
        <v>26</v>
      </c>
    </row>
    <row r="42" spans="1:12" ht="36" x14ac:dyDescent="0.3">
      <c r="A42" s="1">
        <v>30</v>
      </c>
      <c r="B42" s="2" t="s">
        <v>49</v>
      </c>
      <c r="C42" s="2" t="s">
        <v>84</v>
      </c>
      <c r="D42" s="3">
        <v>1964</v>
      </c>
      <c r="E42" s="8">
        <v>40934</v>
      </c>
      <c r="F42" s="6">
        <v>647.5</v>
      </c>
      <c r="G42" s="7">
        <v>30</v>
      </c>
      <c r="H42" s="8">
        <v>44926</v>
      </c>
      <c r="I42" s="6">
        <v>420</v>
      </c>
      <c r="J42" s="6">
        <v>1086</v>
      </c>
      <c r="K42" s="1" t="s">
        <v>85</v>
      </c>
      <c r="L42" s="9" t="s">
        <v>26</v>
      </c>
    </row>
    <row r="43" spans="1:12" ht="36" x14ac:dyDescent="0.3">
      <c r="A43" s="1">
        <v>31</v>
      </c>
      <c r="B43" s="2" t="s">
        <v>49</v>
      </c>
      <c r="C43" s="2" t="s">
        <v>86</v>
      </c>
      <c r="D43" s="3">
        <v>1975</v>
      </c>
      <c r="E43" s="8">
        <v>42664</v>
      </c>
      <c r="F43" s="6">
        <v>506</v>
      </c>
      <c r="G43" s="7">
        <v>27</v>
      </c>
      <c r="H43" s="8">
        <v>44926</v>
      </c>
      <c r="I43" s="6">
        <v>420</v>
      </c>
      <c r="J43" s="6">
        <v>808</v>
      </c>
      <c r="K43" s="1" t="s">
        <v>87</v>
      </c>
      <c r="L43" s="9" t="s">
        <v>26</v>
      </c>
    </row>
    <row r="44" spans="1:12" ht="36" x14ac:dyDescent="0.3">
      <c r="A44" s="1">
        <v>32</v>
      </c>
      <c r="B44" s="2" t="s">
        <v>88</v>
      </c>
      <c r="C44" s="2" t="s">
        <v>89</v>
      </c>
      <c r="D44" s="3">
        <v>1971</v>
      </c>
      <c r="E44" s="8">
        <v>42481</v>
      </c>
      <c r="F44" s="6">
        <v>1731.5</v>
      </c>
      <c r="G44" s="7">
        <v>78</v>
      </c>
      <c r="H44" s="8">
        <v>44926</v>
      </c>
      <c r="I44" s="6">
        <v>714</v>
      </c>
      <c r="J44" s="6">
        <v>2984</v>
      </c>
      <c r="K44" s="1" t="s">
        <v>90</v>
      </c>
      <c r="L44" s="9" t="s">
        <v>26</v>
      </c>
    </row>
    <row r="45" spans="1:12" ht="36" x14ac:dyDescent="0.3">
      <c r="A45" s="1">
        <v>33</v>
      </c>
      <c r="B45" s="2" t="s">
        <v>88</v>
      </c>
      <c r="C45" s="2" t="s">
        <v>91</v>
      </c>
      <c r="D45" s="3">
        <v>1973</v>
      </c>
      <c r="E45" s="8">
        <v>42481</v>
      </c>
      <c r="F45" s="6">
        <v>191.2</v>
      </c>
      <c r="G45" s="7">
        <v>14</v>
      </c>
      <c r="H45" s="8">
        <v>44926</v>
      </c>
      <c r="I45" s="6">
        <v>220</v>
      </c>
      <c r="J45" s="6">
        <v>2316</v>
      </c>
      <c r="K45" s="1" t="s">
        <v>92</v>
      </c>
      <c r="L45" s="9" t="s">
        <v>26</v>
      </c>
    </row>
    <row r="46" spans="1:12" ht="18" x14ac:dyDescent="0.3">
      <c r="A46" s="1">
        <v>34</v>
      </c>
      <c r="B46" s="2" t="s">
        <v>93</v>
      </c>
      <c r="C46" s="2" t="s">
        <v>94</v>
      </c>
      <c r="D46" s="3">
        <v>1964</v>
      </c>
      <c r="E46" s="8">
        <v>42506</v>
      </c>
      <c r="F46" s="6">
        <v>50.9</v>
      </c>
      <c r="G46" s="7">
        <v>3</v>
      </c>
      <c r="H46" s="8">
        <v>44042</v>
      </c>
      <c r="I46" s="6">
        <v>200</v>
      </c>
      <c r="J46" s="6"/>
      <c r="K46" s="1"/>
      <c r="L46" s="9" t="s">
        <v>71</v>
      </c>
    </row>
    <row r="47" spans="1:12" ht="18" x14ac:dyDescent="0.3">
      <c r="A47" s="1">
        <v>35</v>
      </c>
      <c r="B47" s="2" t="s">
        <v>95</v>
      </c>
      <c r="C47" s="2" t="s">
        <v>96</v>
      </c>
      <c r="D47" s="3">
        <v>1975</v>
      </c>
      <c r="E47" s="8">
        <v>42488</v>
      </c>
      <c r="F47" s="6">
        <v>1045.7</v>
      </c>
      <c r="G47" s="7">
        <v>44</v>
      </c>
      <c r="H47" s="8">
        <v>44926</v>
      </c>
      <c r="I47" s="6">
        <v>512</v>
      </c>
      <c r="J47" s="6"/>
      <c r="K47" s="1"/>
      <c r="L47" s="9" t="s">
        <v>71</v>
      </c>
    </row>
    <row r="48" spans="1:12" ht="36" x14ac:dyDescent="0.3">
      <c r="A48" s="1">
        <v>36</v>
      </c>
      <c r="B48" s="2" t="s">
        <v>95</v>
      </c>
      <c r="C48" s="2" t="s">
        <v>97</v>
      </c>
      <c r="D48" s="3">
        <v>1960</v>
      </c>
      <c r="E48" s="8">
        <v>42488</v>
      </c>
      <c r="F48" s="6">
        <v>828.1</v>
      </c>
      <c r="G48" s="7">
        <v>46</v>
      </c>
      <c r="H48" s="8">
        <v>44926</v>
      </c>
      <c r="I48" s="6">
        <v>360</v>
      </c>
      <c r="J48" s="6">
        <v>1549</v>
      </c>
      <c r="K48" s="1" t="s">
        <v>98</v>
      </c>
      <c r="L48" s="9" t="s">
        <v>26</v>
      </c>
    </row>
    <row r="49" spans="1:12" ht="36" x14ac:dyDescent="0.3">
      <c r="A49" s="1">
        <v>37</v>
      </c>
      <c r="B49" s="2" t="s">
        <v>95</v>
      </c>
      <c r="C49" s="2" t="s">
        <v>99</v>
      </c>
      <c r="D49" s="3">
        <v>1974</v>
      </c>
      <c r="E49" s="8">
        <v>40934</v>
      </c>
      <c r="F49" s="6">
        <v>45.2</v>
      </c>
      <c r="G49" s="7">
        <v>3</v>
      </c>
      <c r="H49" s="8">
        <v>44926</v>
      </c>
      <c r="I49" s="6">
        <v>714</v>
      </c>
      <c r="J49" s="6">
        <v>1847</v>
      </c>
      <c r="K49" s="1" t="s">
        <v>100</v>
      </c>
      <c r="L49" s="9" t="s">
        <v>26</v>
      </c>
    </row>
    <row r="50" spans="1:12" ht="18" x14ac:dyDescent="0.3">
      <c r="A50" s="19" t="s">
        <v>101</v>
      </c>
      <c r="B50" s="20"/>
      <c r="C50" s="21"/>
      <c r="D50" s="15" t="s">
        <v>20</v>
      </c>
      <c r="E50" s="9" t="s">
        <v>20</v>
      </c>
      <c r="F50" s="6">
        <f>SUM(F51:F71)</f>
        <v>7985.2000000000016</v>
      </c>
      <c r="G50" s="7">
        <f>SUM(G51:G71)</f>
        <v>377</v>
      </c>
      <c r="H50" s="9" t="s">
        <v>20</v>
      </c>
      <c r="I50" s="6">
        <f>SUM(I51:I71)</f>
        <v>7055.4</v>
      </c>
      <c r="J50" s="6">
        <f>SUM(J51:J71)</f>
        <v>9982</v>
      </c>
      <c r="K50" s="9" t="s">
        <v>20</v>
      </c>
      <c r="L50" s="9" t="s">
        <v>20</v>
      </c>
    </row>
    <row r="51" spans="1:12" ht="36" x14ac:dyDescent="0.3">
      <c r="A51" s="1">
        <v>38</v>
      </c>
      <c r="B51" s="2" t="s">
        <v>102</v>
      </c>
      <c r="C51" s="2" t="s">
        <v>103</v>
      </c>
      <c r="D51" s="3">
        <v>1966</v>
      </c>
      <c r="E51" s="8">
        <v>41971</v>
      </c>
      <c r="F51" s="6">
        <v>118</v>
      </c>
      <c r="G51" s="7">
        <v>7</v>
      </c>
      <c r="H51" s="8">
        <v>44926</v>
      </c>
      <c r="I51" s="6">
        <v>196</v>
      </c>
      <c r="J51" s="6">
        <v>300</v>
      </c>
      <c r="K51" s="1" t="s">
        <v>104</v>
      </c>
      <c r="L51" s="9" t="s">
        <v>26</v>
      </c>
    </row>
    <row r="52" spans="1:12" ht="36" x14ac:dyDescent="0.3">
      <c r="A52" s="1">
        <v>39</v>
      </c>
      <c r="B52" s="2" t="s">
        <v>102</v>
      </c>
      <c r="C52" s="2" t="s">
        <v>105</v>
      </c>
      <c r="D52" s="3">
        <v>1970</v>
      </c>
      <c r="E52" s="8">
        <v>41424</v>
      </c>
      <c r="F52" s="6">
        <v>54.2</v>
      </c>
      <c r="G52" s="7">
        <v>1</v>
      </c>
      <c r="H52" s="8">
        <v>44926</v>
      </c>
      <c r="I52" s="6">
        <v>400.2</v>
      </c>
      <c r="J52" s="6">
        <v>420</v>
      </c>
      <c r="K52" s="1" t="s">
        <v>106</v>
      </c>
      <c r="L52" s="9" t="s">
        <v>26</v>
      </c>
    </row>
    <row r="53" spans="1:12" ht="36" x14ac:dyDescent="0.3">
      <c r="A53" s="1">
        <v>40</v>
      </c>
      <c r="B53" s="2" t="s">
        <v>102</v>
      </c>
      <c r="C53" s="2" t="s">
        <v>107</v>
      </c>
      <c r="D53" s="3">
        <v>1983</v>
      </c>
      <c r="E53" s="8">
        <v>41971</v>
      </c>
      <c r="F53" s="6">
        <v>380</v>
      </c>
      <c r="G53" s="7">
        <v>18</v>
      </c>
      <c r="H53" s="8">
        <v>44926</v>
      </c>
      <c r="I53" s="6">
        <v>250</v>
      </c>
      <c r="J53" s="6">
        <v>418</v>
      </c>
      <c r="K53" s="1" t="s">
        <v>108</v>
      </c>
      <c r="L53" s="9" t="s">
        <v>26</v>
      </c>
    </row>
    <row r="54" spans="1:12" ht="36" x14ac:dyDescent="0.3">
      <c r="A54" s="1">
        <v>41</v>
      </c>
      <c r="B54" s="2" t="s">
        <v>102</v>
      </c>
      <c r="C54" s="2" t="s">
        <v>109</v>
      </c>
      <c r="D54" s="3">
        <v>1977</v>
      </c>
      <c r="E54" s="8">
        <v>41422</v>
      </c>
      <c r="F54" s="6">
        <v>393.3</v>
      </c>
      <c r="G54" s="7">
        <v>21</v>
      </c>
      <c r="H54" s="8">
        <v>44926</v>
      </c>
      <c r="I54" s="6">
        <v>400.5</v>
      </c>
      <c r="J54" s="6">
        <v>442</v>
      </c>
      <c r="K54" s="1" t="s">
        <v>110</v>
      </c>
      <c r="L54" s="9" t="s">
        <v>26</v>
      </c>
    </row>
    <row r="55" spans="1:12" ht="36" x14ac:dyDescent="0.3">
      <c r="A55" s="1">
        <v>42</v>
      </c>
      <c r="B55" s="2" t="s">
        <v>102</v>
      </c>
      <c r="C55" s="2" t="s">
        <v>111</v>
      </c>
      <c r="D55" s="3">
        <v>1978</v>
      </c>
      <c r="E55" s="8">
        <v>41971</v>
      </c>
      <c r="F55" s="6">
        <v>434.7</v>
      </c>
      <c r="G55" s="7">
        <v>25</v>
      </c>
      <c r="H55" s="8">
        <v>44926</v>
      </c>
      <c r="I55" s="6">
        <v>389</v>
      </c>
      <c r="J55" s="6">
        <v>442</v>
      </c>
      <c r="K55" s="1" t="s">
        <v>112</v>
      </c>
      <c r="L55" s="9" t="s">
        <v>26</v>
      </c>
    </row>
    <row r="56" spans="1:12" ht="36" x14ac:dyDescent="0.3">
      <c r="A56" s="1">
        <v>43</v>
      </c>
      <c r="B56" s="2" t="s">
        <v>102</v>
      </c>
      <c r="C56" s="2" t="s">
        <v>113</v>
      </c>
      <c r="D56" s="3">
        <v>1979</v>
      </c>
      <c r="E56" s="8">
        <v>41971</v>
      </c>
      <c r="F56" s="6">
        <v>716.6</v>
      </c>
      <c r="G56" s="7">
        <v>27</v>
      </c>
      <c r="H56" s="8">
        <v>44926</v>
      </c>
      <c r="I56" s="6">
        <v>400.5</v>
      </c>
      <c r="J56" s="6">
        <v>600</v>
      </c>
      <c r="K56" s="1" t="s">
        <v>114</v>
      </c>
      <c r="L56" s="9" t="s">
        <v>26</v>
      </c>
    </row>
    <row r="57" spans="1:12" ht="36" x14ac:dyDescent="0.3">
      <c r="A57" s="1">
        <v>44</v>
      </c>
      <c r="B57" s="2" t="s">
        <v>102</v>
      </c>
      <c r="C57" s="2" t="s">
        <v>115</v>
      </c>
      <c r="D57" s="3">
        <v>1976</v>
      </c>
      <c r="E57" s="8">
        <v>41424</v>
      </c>
      <c r="F57" s="6">
        <v>387.6</v>
      </c>
      <c r="G57" s="7">
        <v>22</v>
      </c>
      <c r="H57" s="8">
        <v>44926</v>
      </c>
      <c r="I57" s="6">
        <v>380</v>
      </c>
      <c r="J57" s="6">
        <v>408</v>
      </c>
      <c r="K57" s="1" t="s">
        <v>116</v>
      </c>
      <c r="L57" s="9" t="s">
        <v>26</v>
      </c>
    </row>
    <row r="58" spans="1:12" ht="36" x14ac:dyDescent="0.3">
      <c r="A58" s="1">
        <v>45</v>
      </c>
      <c r="B58" s="2" t="s">
        <v>102</v>
      </c>
      <c r="C58" s="2" t="s">
        <v>117</v>
      </c>
      <c r="D58" s="3">
        <v>1968</v>
      </c>
      <c r="E58" s="8">
        <v>41424</v>
      </c>
      <c r="F58" s="6">
        <v>81.5</v>
      </c>
      <c r="G58" s="7">
        <v>6</v>
      </c>
      <c r="H58" s="8">
        <v>44926</v>
      </c>
      <c r="I58" s="6">
        <v>198</v>
      </c>
      <c r="J58" s="6">
        <v>432</v>
      </c>
      <c r="K58" s="1" t="s">
        <v>118</v>
      </c>
      <c r="L58" s="9" t="s">
        <v>26</v>
      </c>
    </row>
    <row r="59" spans="1:12" ht="36" x14ac:dyDescent="0.3">
      <c r="A59" s="1">
        <v>46</v>
      </c>
      <c r="B59" s="2" t="s">
        <v>102</v>
      </c>
      <c r="C59" s="2" t="s">
        <v>119</v>
      </c>
      <c r="D59" s="3">
        <v>1975</v>
      </c>
      <c r="E59" s="8">
        <v>41971</v>
      </c>
      <c r="F59" s="6">
        <v>331.9</v>
      </c>
      <c r="G59" s="7">
        <v>19</v>
      </c>
      <c r="H59" s="8">
        <v>44926</v>
      </c>
      <c r="I59" s="6">
        <v>401</v>
      </c>
      <c r="J59" s="6">
        <v>408</v>
      </c>
      <c r="K59" s="1" t="s">
        <v>120</v>
      </c>
      <c r="L59" s="9" t="s">
        <v>26</v>
      </c>
    </row>
    <row r="60" spans="1:12" ht="36" x14ac:dyDescent="0.3">
      <c r="A60" s="1">
        <v>47</v>
      </c>
      <c r="B60" s="2" t="s">
        <v>102</v>
      </c>
      <c r="C60" s="2" t="s">
        <v>121</v>
      </c>
      <c r="D60" s="3">
        <v>1974</v>
      </c>
      <c r="E60" s="8">
        <v>41971</v>
      </c>
      <c r="F60" s="6">
        <v>292.3</v>
      </c>
      <c r="G60" s="7">
        <v>16</v>
      </c>
      <c r="H60" s="8">
        <v>44926</v>
      </c>
      <c r="I60" s="6">
        <v>300</v>
      </c>
      <c r="J60" s="6">
        <v>396</v>
      </c>
      <c r="K60" s="1" t="s">
        <v>122</v>
      </c>
      <c r="L60" s="9" t="s">
        <v>26</v>
      </c>
    </row>
    <row r="61" spans="1:12" ht="36" x14ac:dyDescent="0.3">
      <c r="A61" s="1">
        <v>48</v>
      </c>
      <c r="B61" s="2" t="s">
        <v>102</v>
      </c>
      <c r="C61" s="2" t="s">
        <v>123</v>
      </c>
      <c r="D61" s="3">
        <v>1973</v>
      </c>
      <c r="E61" s="8">
        <v>41971</v>
      </c>
      <c r="F61" s="6">
        <v>310.60000000000002</v>
      </c>
      <c r="G61" s="7">
        <v>13</v>
      </c>
      <c r="H61" s="8">
        <v>44926</v>
      </c>
      <c r="I61" s="6">
        <v>300</v>
      </c>
      <c r="J61" s="6">
        <v>396</v>
      </c>
      <c r="K61" s="1" t="s">
        <v>124</v>
      </c>
      <c r="L61" s="9" t="s">
        <v>26</v>
      </c>
    </row>
    <row r="62" spans="1:12" ht="36" x14ac:dyDescent="0.3">
      <c r="A62" s="1">
        <v>49</v>
      </c>
      <c r="B62" s="2" t="s">
        <v>102</v>
      </c>
      <c r="C62" s="2" t="s">
        <v>125</v>
      </c>
      <c r="D62" s="3">
        <v>1975</v>
      </c>
      <c r="E62" s="8">
        <v>41423</v>
      </c>
      <c r="F62" s="6">
        <v>418.9</v>
      </c>
      <c r="G62" s="7">
        <v>28</v>
      </c>
      <c r="H62" s="8">
        <v>44926</v>
      </c>
      <c r="I62" s="6">
        <v>401</v>
      </c>
      <c r="J62" s="6">
        <v>408</v>
      </c>
      <c r="K62" s="1" t="s">
        <v>126</v>
      </c>
      <c r="L62" s="9" t="s">
        <v>26</v>
      </c>
    </row>
    <row r="63" spans="1:12" ht="36" x14ac:dyDescent="0.3">
      <c r="A63" s="1">
        <v>50</v>
      </c>
      <c r="B63" s="2" t="s">
        <v>102</v>
      </c>
      <c r="C63" s="2" t="s">
        <v>127</v>
      </c>
      <c r="D63" s="3">
        <v>1976</v>
      </c>
      <c r="E63" s="8">
        <v>41423</v>
      </c>
      <c r="F63" s="6">
        <v>433.3</v>
      </c>
      <c r="G63" s="7">
        <v>23</v>
      </c>
      <c r="H63" s="8">
        <v>44926</v>
      </c>
      <c r="I63" s="6">
        <v>270</v>
      </c>
      <c r="J63" s="6">
        <v>476</v>
      </c>
      <c r="K63" s="1" t="s">
        <v>128</v>
      </c>
      <c r="L63" s="9" t="s">
        <v>26</v>
      </c>
    </row>
    <row r="64" spans="1:12" ht="36" x14ac:dyDescent="0.3">
      <c r="A64" s="1">
        <v>51</v>
      </c>
      <c r="B64" s="2" t="s">
        <v>102</v>
      </c>
      <c r="C64" s="2" t="s">
        <v>129</v>
      </c>
      <c r="D64" s="3">
        <v>1976</v>
      </c>
      <c r="E64" s="8">
        <v>41423</v>
      </c>
      <c r="F64" s="6">
        <v>91.3</v>
      </c>
      <c r="G64" s="7">
        <v>3</v>
      </c>
      <c r="H64" s="8">
        <v>44926</v>
      </c>
      <c r="I64" s="6">
        <v>398</v>
      </c>
      <c r="J64" s="6">
        <v>476</v>
      </c>
      <c r="K64" s="1" t="s">
        <v>130</v>
      </c>
      <c r="L64" s="9" t="s">
        <v>26</v>
      </c>
    </row>
    <row r="65" spans="1:12" ht="36" x14ac:dyDescent="0.3">
      <c r="A65" s="1">
        <v>52</v>
      </c>
      <c r="B65" s="2" t="s">
        <v>102</v>
      </c>
      <c r="C65" s="2" t="s">
        <v>131</v>
      </c>
      <c r="D65" s="3">
        <v>1983</v>
      </c>
      <c r="E65" s="8">
        <v>41971</v>
      </c>
      <c r="F65" s="6">
        <v>347.3</v>
      </c>
      <c r="G65" s="7">
        <v>22</v>
      </c>
      <c r="H65" s="8">
        <v>44926</v>
      </c>
      <c r="I65" s="6">
        <v>243</v>
      </c>
      <c r="J65" s="6">
        <v>418</v>
      </c>
      <c r="K65" s="1" t="s">
        <v>132</v>
      </c>
      <c r="L65" s="9" t="s">
        <v>26</v>
      </c>
    </row>
    <row r="66" spans="1:12" ht="36" x14ac:dyDescent="0.3">
      <c r="A66" s="1">
        <v>53</v>
      </c>
      <c r="B66" s="2" t="s">
        <v>102</v>
      </c>
      <c r="C66" s="2" t="s">
        <v>133</v>
      </c>
      <c r="D66" s="3">
        <v>1979</v>
      </c>
      <c r="E66" s="8">
        <v>41971</v>
      </c>
      <c r="F66" s="6">
        <v>530.1</v>
      </c>
      <c r="G66" s="7">
        <v>18</v>
      </c>
      <c r="H66" s="8">
        <v>44926</v>
      </c>
      <c r="I66" s="6">
        <v>400.2</v>
      </c>
      <c r="J66" s="6">
        <v>691</v>
      </c>
      <c r="K66" s="1" t="s">
        <v>134</v>
      </c>
      <c r="L66" s="9" t="s">
        <v>26</v>
      </c>
    </row>
    <row r="67" spans="1:12" ht="36" x14ac:dyDescent="0.3">
      <c r="A67" s="1">
        <v>54</v>
      </c>
      <c r="B67" s="2" t="s">
        <v>102</v>
      </c>
      <c r="C67" s="2" t="s">
        <v>135</v>
      </c>
      <c r="D67" s="3">
        <v>1978</v>
      </c>
      <c r="E67" s="8">
        <v>41971</v>
      </c>
      <c r="F67" s="6">
        <v>452.1</v>
      </c>
      <c r="G67" s="7">
        <v>17</v>
      </c>
      <c r="H67" s="8">
        <v>44926</v>
      </c>
      <c r="I67" s="6">
        <v>266</v>
      </c>
      <c r="J67" s="6">
        <v>408</v>
      </c>
      <c r="K67" s="1" t="s">
        <v>136</v>
      </c>
      <c r="L67" s="9" t="s">
        <v>26</v>
      </c>
    </row>
    <row r="68" spans="1:12" ht="36" x14ac:dyDescent="0.3">
      <c r="A68" s="1">
        <v>55</v>
      </c>
      <c r="B68" s="2" t="s">
        <v>102</v>
      </c>
      <c r="C68" s="2" t="s">
        <v>137</v>
      </c>
      <c r="D68" s="3">
        <v>1978</v>
      </c>
      <c r="E68" s="8">
        <v>41971</v>
      </c>
      <c r="F68" s="6">
        <v>656</v>
      </c>
      <c r="G68" s="7">
        <v>32</v>
      </c>
      <c r="H68" s="8">
        <v>44926</v>
      </c>
      <c r="I68" s="6">
        <v>401</v>
      </c>
      <c r="J68" s="6">
        <v>691</v>
      </c>
      <c r="K68" s="1" t="s">
        <v>138</v>
      </c>
      <c r="L68" s="9" t="s">
        <v>26</v>
      </c>
    </row>
    <row r="69" spans="1:12" ht="36" x14ac:dyDescent="0.3">
      <c r="A69" s="1">
        <v>56</v>
      </c>
      <c r="B69" s="2" t="s">
        <v>102</v>
      </c>
      <c r="C69" s="2" t="s">
        <v>139</v>
      </c>
      <c r="D69" s="3">
        <v>1978</v>
      </c>
      <c r="E69" s="8">
        <v>41422</v>
      </c>
      <c r="F69" s="6">
        <v>75</v>
      </c>
      <c r="G69" s="7">
        <v>2</v>
      </c>
      <c r="H69" s="8">
        <v>44926</v>
      </c>
      <c r="I69" s="6">
        <v>258</v>
      </c>
      <c r="J69" s="6">
        <v>408</v>
      </c>
      <c r="K69" s="1" t="s">
        <v>140</v>
      </c>
      <c r="L69" s="9" t="s">
        <v>26</v>
      </c>
    </row>
    <row r="70" spans="1:12" ht="36" x14ac:dyDescent="0.3">
      <c r="A70" s="1">
        <v>57</v>
      </c>
      <c r="B70" s="2" t="s">
        <v>102</v>
      </c>
      <c r="C70" s="2" t="s">
        <v>141</v>
      </c>
      <c r="D70" s="3">
        <v>1980</v>
      </c>
      <c r="E70" s="8">
        <v>41971</v>
      </c>
      <c r="F70" s="6">
        <v>727.7</v>
      </c>
      <c r="G70" s="7">
        <v>28</v>
      </c>
      <c r="H70" s="8">
        <v>44926</v>
      </c>
      <c r="I70" s="6">
        <v>402</v>
      </c>
      <c r="J70" s="6">
        <v>672</v>
      </c>
      <c r="K70" s="1" t="s">
        <v>142</v>
      </c>
      <c r="L70" s="9" t="s">
        <v>26</v>
      </c>
    </row>
    <row r="71" spans="1:12" ht="36" x14ac:dyDescent="0.3">
      <c r="A71" s="1">
        <v>58</v>
      </c>
      <c r="B71" s="2" t="s">
        <v>102</v>
      </c>
      <c r="C71" s="2" t="s">
        <v>143</v>
      </c>
      <c r="D71" s="3">
        <v>1983</v>
      </c>
      <c r="E71" s="8">
        <v>41971</v>
      </c>
      <c r="F71" s="6">
        <v>752.8</v>
      </c>
      <c r="G71" s="7">
        <v>29</v>
      </c>
      <c r="H71" s="8">
        <v>44926</v>
      </c>
      <c r="I71" s="6">
        <v>401</v>
      </c>
      <c r="J71" s="6">
        <v>672</v>
      </c>
      <c r="K71" s="1" t="s">
        <v>144</v>
      </c>
      <c r="L71" s="9" t="s">
        <v>26</v>
      </c>
    </row>
    <row r="72" spans="1:12" ht="18" x14ac:dyDescent="0.3">
      <c r="A72" s="19" t="s">
        <v>145</v>
      </c>
      <c r="B72" s="20"/>
      <c r="C72" s="21"/>
      <c r="D72" s="15" t="s">
        <v>20</v>
      </c>
      <c r="E72" s="9" t="s">
        <v>20</v>
      </c>
      <c r="F72" s="6">
        <f>SUM(F73:F82)</f>
        <v>5959.51</v>
      </c>
      <c r="G72" s="7">
        <f>SUM(G73:G82)</f>
        <v>329</v>
      </c>
      <c r="H72" s="9" t="s">
        <v>20</v>
      </c>
      <c r="I72" s="6">
        <f>SUM(I73:I82)</f>
        <v>4266.2</v>
      </c>
      <c r="J72" s="6">
        <f>SUM(J73:J82)</f>
        <v>3157</v>
      </c>
      <c r="K72" s="9" t="s">
        <v>20</v>
      </c>
      <c r="L72" s="9" t="s">
        <v>20</v>
      </c>
    </row>
    <row r="73" spans="1:12" ht="36" x14ac:dyDescent="0.3">
      <c r="A73" s="1">
        <v>59</v>
      </c>
      <c r="B73" s="2" t="s">
        <v>146</v>
      </c>
      <c r="C73" s="2" t="s">
        <v>147</v>
      </c>
      <c r="D73" s="3">
        <v>1961</v>
      </c>
      <c r="E73" s="8">
        <v>42733</v>
      </c>
      <c r="F73" s="6">
        <v>825.61</v>
      </c>
      <c r="G73" s="7">
        <v>62</v>
      </c>
      <c r="H73" s="8">
        <v>44926</v>
      </c>
      <c r="I73" s="6">
        <v>372</v>
      </c>
      <c r="J73" s="6">
        <v>567</v>
      </c>
      <c r="K73" s="1" t="s">
        <v>148</v>
      </c>
      <c r="L73" s="9" t="s">
        <v>26</v>
      </c>
    </row>
    <row r="74" spans="1:12" ht="36" x14ac:dyDescent="0.3">
      <c r="A74" s="1">
        <v>60</v>
      </c>
      <c r="B74" s="2" t="s">
        <v>146</v>
      </c>
      <c r="C74" s="2" t="s">
        <v>149</v>
      </c>
      <c r="D74" s="3">
        <v>1959</v>
      </c>
      <c r="E74" s="8">
        <v>42733</v>
      </c>
      <c r="F74" s="6">
        <v>811.6</v>
      </c>
      <c r="G74" s="7">
        <v>39</v>
      </c>
      <c r="H74" s="8">
        <v>44926</v>
      </c>
      <c r="I74" s="6">
        <v>372</v>
      </c>
      <c r="J74" s="6">
        <v>538</v>
      </c>
      <c r="K74" s="1" t="s">
        <v>150</v>
      </c>
      <c r="L74" s="9" t="s">
        <v>26</v>
      </c>
    </row>
    <row r="75" spans="1:12" ht="36" x14ac:dyDescent="0.3">
      <c r="A75" s="1">
        <v>61</v>
      </c>
      <c r="B75" s="2" t="s">
        <v>146</v>
      </c>
      <c r="C75" s="2" t="s">
        <v>151</v>
      </c>
      <c r="D75" s="3">
        <v>1955</v>
      </c>
      <c r="E75" s="8">
        <v>42667</v>
      </c>
      <c r="F75" s="6">
        <v>434.3</v>
      </c>
      <c r="G75" s="7">
        <v>19</v>
      </c>
      <c r="H75" s="8">
        <v>44926</v>
      </c>
      <c r="I75" s="6">
        <v>345</v>
      </c>
      <c r="J75" s="6"/>
      <c r="K75" s="1"/>
      <c r="L75" s="9" t="s">
        <v>71</v>
      </c>
    </row>
    <row r="76" spans="1:12" ht="36" x14ac:dyDescent="0.3">
      <c r="A76" s="1">
        <v>62</v>
      </c>
      <c r="B76" s="2" t="s">
        <v>146</v>
      </c>
      <c r="C76" s="2" t="s">
        <v>152</v>
      </c>
      <c r="D76" s="3">
        <v>1950</v>
      </c>
      <c r="E76" s="8">
        <v>42733</v>
      </c>
      <c r="F76" s="6">
        <v>112</v>
      </c>
      <c r="G76" s="7">
        <v>11</v>
      </c>
      <c r="H76" s="8">
        <v>44926</v>
      </c>
      <c r="I76" s="6">
        <v>162</v>
      </c>
      <c r="J76" s="6"/>
      <c r="K76" s="1"/>
      <c r="L76" s="9" t="s">
        <v>71</v>
      </c>
    </row>
    <row r="77" spans="1:12" ht="36" x14ac:dyDescent="0.3">
      <c r="A77" s="1">
        <v>63</v>
      </c>
      <c r="B77" s="2" t="s">
        <v>146</v>
      </c>
      <c r="C77" s="2" t="s">
        <v>153</v>
      </c>
      <c r="D77" s="3">
        <v>1953</v>
      </c>
      <c r="E77" s="8">
        <v>42723</v>
      </c>
      <c r="F77" s="6">
        <v>378.1</v>
      </c>
      <c r="G77" s="7">
        <v>23</v>
      </c>
      <c r="H77" s="8">
        <v>44926</v>
      </c>
      <c r="I77" s="6">
        <v>331</v>
      </c>
      <c r="J77" s="6">
        <v>350</v>
      </c>
      <c r="K77" s="1" t="s">
        <v>154</v>
      </c>
      <c r="L77" s="9" t="s">
        <v>26</v>
      </c>
    </row>
    <row r="78" spans="1:12" ht="36" x14ac:dyDescent="0.3">
      <c r="A78" s="1">
        <v>64</v>
      </c>
      <c r="B78" s="2" t="s">
        <v>146</v>
      </c>
      <c r="C78" s="2" t="s">
        <v>155</v>
      </c>
      <c r="D78" s="3">
        <v>1960</v>
      </c>
      <c r="E78" s="8">
        <v>42642</v>
      </c>
      <c r="F78" s="6">
        <v>83.9</v>
      </c>
      <c r="G78" s="7">
        <v>4</v>
      </c>
      <c r="H78" s="8">
        <v>44926</v>
      </c>
      <c r="I78" s="6">
        <v>342</v>
      </c>
      <c r="J78" s="6">
        <v>350</v>
      </c>
      <c r="K78" s="1" t="s">
        <v>156</v>
      </c>
      <c r="L78" s="9" t="s">
        <v>26</v>
      </c>
    </row>
    <row r="79" spans="1:12" ht="36" x14ac:dyDescent="0.3">
      <c r="A79" s="1">
        <v>65</v>
      </c>
      <c r="B79" s="2" t="s">
        <v>146</v>
      </c>
      <c r="C79" s="2" t="s">
        <v>157</v>
      </c>
      <c r="D79" s="3">
        <v>1980</v>
      </c>
      <c r="E79" s="8">
        <v>42481</v>
      </c>
      <c r="F79" s="6">
        <v>1467.6</v>
      </c>
      <c r="G79" s="7">
        <v>88</v>
      </c>
      <c r="H79" s="8">
        <v>44926</v>
      </c>
      <c r="I79" s="6">
        <v>875.2</v>
      </c>
      <c r="J79" s="6">
        <v>902</v>
      </c>
      <c r="K79" s="1" t="s">
        <v>158</v>
      </c>
      <c r="L79" s="9" t="s">
        <v>26</v>
      </c>
    </row>
    <row r="80" spans="1:12" ht="36" x14ac:dyDescent="0.3">
      <c r="A80" s="1">
        <v>66</v>
      </c>
      <c r="B80" s="2" t="s">
        <v>146</v>
      </c>
      <c r="C80" s="2" t="s">
        <v>159</v>
      </c>
      <c r="D80" s="3">
        <v>1979</v>
      </c>
      <c r="E80" s="8">
        <v>42481</v>
      </c>
      <c r="F80" s="6">
        <v>1166.3</v>
      </c>
      <c r="G80" s="7">
        <v>57</v>
      </c>
      <c r="H80" s="8">
        <v>44926</v>
      </c>
      <c r="I80" s="6">
        <v>748</v>
      </c>
      <c r="J80" s="6"/>
      <c r="K80" s="1"/>
      <c r="L80" s="9" t="s">
        <v>71</v>
      </c>
    </row>
    <row r="81" spans="1:12" ht="36" x14ac:dyDescent="0.3">
      <c r="A81" s="1">
        <v>67</v>
      </c>
      <c r="B81" s="2" t="s">
        <v>146</v>
      </c>
      <c r="C81" s="2" t="s">
        <v>160</v>
      </c>
      <c r="D81" s="3">
        <v>1957</v>
      </c>
      <c r="E81" s="8">
        <v>42545</v>
      </c>
      <c r="F81" s="6">
        <v>233.2</v>
      </c>
      <c r="G81" s="7">
        <v>9</v>
      </c>
      <c r="H81" s="8">
        <v>44926</v>
      </c>
      <c r="I81" s="6">
        <v>358</v>
      </c>
      <c r="J81" s="6">
        <v>0</v>
      </c>
      <c r="K81" s="1"/>
      <c r="L81" s="9" t="s">
        <v>71</v>
      </c>
    </row>
    <row r="82" spans="1:12" ht="36" x14ac:dyDescent="0.3">
      <c r="A82" s="1">
        <v>68</v>
      </c>
      <c r="B82" s="2" t="s">
        <v>146</v>
      </c>
      <c r="C82" s="2" t="s">
        <v>161</v>
      </c>
      <c r="D82" s="3">
        <v>1960</v>
      </c>
      <c r="E82" s="8">
        <v>42690</v>
      </c>
      <c r="F82" s="6">
        <v>446.9</v>
      </c>
      <c r="G82" s="7">
        <v>17</v>
      </c>
      <c r="H82" s="8">
        <v>44926</v>
      </c>
      <c r="I82" s="6">
        <v>361</v>
      </c>
      <c r="J82" s="6">
        <v>450</v>
      </c>
      <c r="K82" s="1" t="s">
        <v>162</v>
      </c>
      <c r="L82" s="9" t="s">
        <v>26</v>
      </c>
    </row>
    <row r="83" spans="1:12" ht="18" x14ac:dyDescent="0.3">
      <c r="A83" s="19" t="s">
        <v>163</v>
      </c>
      <c r="B83" s="20"/>
      <c r="C83" s="21"/>
      <c r="D83" s="15" t="s">
        <v>20</v>
      </c>
      <c r="E83" s="9" t="s">
        <v>20</v>
      </c>
      <c r="F83" s="6">
        <f>SUM(F84:F90)</f>
        <v>633.87</v>
      </c>
      <c r="G83" s="7">
        <f>SUM(G84:G90)</f>
        <v>23</v>
      </c>
      <c r="H83" s="9" t="s">
        <v>20</v>
      </c>
      <c r="I83" s="6">
        <f>SUM(I84:I90)</f>
        <v>1285</v>
      </c>
      <c r="J83" s="6">
        <f>SUM(J84:J90)</f>
        <v>1050</v>
      </c>
      <c r="K83" s="9" t="s">
        <v>20</v>
      </c>
      <c r="L83" s="9" t="s">
        <v>20</v>
      </c>
    </row>
    <row r="84" spans="1:12" ht="36" x14ac:dyDescent="0.3">
      <c r="A84" s="1">
        <v>69</v>
      </c>
      <c r="B84" s="2" t="s">
        <v>164</v>
      </c>
      <c r="C84" s="2" t="s">
        <v>165</v>
      </c>
      <c r="D84" s="3">
        <v>1963</v>
      </c>
      <c r="E84" s="8">
        <v>40946</v>
      </c>
      <c r="F84" s="6">
        <v>31.7</v>
      </c>
      <c r="G84" s="7">
        <v>2</v>
      </c>
      <c r="H84" s="8">
        <v>44926</v>
      </c>
      <c r="I84" s="6">
        <v>65</v>
      </c>
      <c r="J84" s="6">
        <v>0</v>
      </c>
      <c r="K84" s="1"/>
      <c r="L84" s="9" t="s">
        <v>71</v>
      </c>
    </row>
    <row r="85" spans="1:12" ht="36" x14ac:dyDescent="0.3">
      <c r="A85" s="1">
        <v>70</v>
      </c>
      <c r="B85" s="2" t="s">
        <v>166</v>
      </c>
      <c r="C85" s="2" t="s">
        <v>167</v>
      </c>
      <c r="D85" s="3">
        <v>1963</v>
      </c>
      <c r="E85" s="8">
        <v>42486</v>
      </c>
      <c r="F85" s="6">
        <v>30.5</v>
      </c>
      <c r="G85" s="7">
        <v>1</v>
      </c>
      <c r="H85" s="8">
        <v>44926</v>
      </c>
      <c r="I85" s="6">
        <v>95</v>
      </c>
      <c r="J85" s="6">
        <v>100</v>
      </c>
      <c r="K85" s="1" t="s">
        <v>168</v>
      </c>
      <c r="L85" s="9" t="s">
        <v>26</v>
      </c>
    </row>
    <row r="86" spans="1:12" ht="18" x14ac:dyDescent="0.3">
      <c r="A86" s="1">
        <v>71</v>
      </c>
      <c r="B86" s="2" t="s">
        <v>166</v>
      </c>
      <c r="C86" s="2" t="s">
        <v>169</v>
      </c>
      <c r="D86" s="3">
        <v>1969</v>
      </c>
      <c r="E86" s="8">
        <v>41123</v>
      </c>
      <c r="F86" s="6">
        <v>165.2</v>
      </c>
      <c r="G86" s="7">
        <v>4</v>
      </c>
      <c r="H86" s="8">
        <v>44926</v>
      </c>
      <c r="I86" s="6">
        <v>165</v>
      </c>
      <c r="J86" s="6">
        <v>0</v>
      </c>
      <c r="K86" s="1"/>
      <c r="L86" s="9" t="s">
        <v>71</v>
      </c>
    </row>
    <row r="87" spans="1:12" ht="18" x14ac:dyDescent="0.3">
      <c r="A87" s="1">
        <v>72</v>
      </c>
      <c r="B87" s="2" t="s">
        <v>166</v>
      </c>
      <c r="C87" s="2" t="s">
        <v>170</v>
      </c>
      <c r="D87" s="3">
        <v>1972</v>
      </c>
      <c r="E87" s="8">
        <v>41593</v>
      </c>
      <c r="F87" s="6">
        <v>197.77</v>
      </c>
      <c r="G87" s="7">
        <v>6</v>
      </c>
      <c r="H87" s="8">
        <v>44926</v>
      </c>
      <c r="I87" s="6">
        <v>265</v>
      </c>
      <c r="J87" s="6"/>
      <c r="K87" s="1"/>
      <c r="L87" s="9" t="s">
        <v>71</v>
      </c>
    </row>
    <row r="88" spans="1:12" ht="18" x14ac:dyDescent="0.3">
      <c r="A88" s="1">
        <v>73</v>
      </c>
      <c r="B88" s="2" t="s">
        <v>166</v>
      </c>
      <c r="C88" s="2" t="s">
        <v>171</v>
      </c>
      <c r="D88" s="3">
        <v>1967</v>
      </c>
      <c r="E88" s="8">
        <v>41123</v>
      </c>
      <c r="F88" s="6">
        <v>127</v>
      </c>
      <c r="G88" s="7">
        <v>7</v>
      </c>
      <c r="H88" s="8">
        <v>44926</v>
      </c>
      <c r="I88" s="6">
        <v>175</v>
      </c>
      <c r="J88" s="6"/>
      <c r="K88" s="1"/>
      <c r="L88" s="9" t="s">
        <v>71</v>
      </c>
    </row>
    <row r="89" spans="1:12" ht="36" x14ac:dyDescent="0.3">
      <c r="A89" s="1">
        <v>74</v>
      </c>
      <c r="B89" s="2" t="s">
        <v>166</v>
      </c>
      <c r="C89" s="2" t="s">
        <v>172</v>
      </c>
      <c r="D89" s="3">
        <v>1977</v>
      </c>
      <c r="E89" s="8">
        <v>41123</v>
      </c>
      <c r="F89" s="6">
        <v>51.7</v>
      </c>
      <c r="G89" s="7">
        <v>2</v>
      </c>
      <c r="H89" s="8">
        <v>44926</v>
      </c>
      <c r="I89" s="6">
        <v>265</v>
      </c>
      <c r="J89" s="6">
        <v>950</v>
      </c>
      <c r="K89" s="1" t="s">
        <v>173</v>
      </c>
      <c r="L89" s="9" t="s">
        <v>26</v>
      </c>
    </row>
    <row r="90" spans="1:12" ht="18" x14ac:dyDescent="0.3">
      <c r="A90" s="1">
        <v>75</v>
      </c>
      <c r="B90" s="2" t="s">
        <v>166</v>
      </c>
      <c r="C90" s="2" t="s">
        <v>174</v>
      </c>
      <c r="D90" s="3">
        <v>1977</v>
      </c>
      <c r="E90" s="8">
        <v>41593</v>
      </c>
      <c r="F90" s="6">
        <v>30</v>
      </c>
      <c r="G90" s="7">
        <v>1</v>
      </c>
      <c r="H90" s="8">
        <v>44196</v>
      </c>
      <c r="I90" s="6">
        <v>255</v>
      </c>
      <c r="J90" s="6">
        <v>0</v>
      </c>
      <c r="K90" s="1"/>
      <c r="L90" s="9" t="s">
        <v>71</v>
      </c>
    </row>
    <row r="91" spans="1:12" ht="18" x14ac:dyDescent="0.3">
      <c r="A91" s="19" t="s">
        <v>175</v>
      </c>
      <c r="B91" s="20"/>
      <c r="C91" s="21"/>
      <c r="D91" s="15" t="s">
        <v>20</v>
      </c>
      <c r="E91" s="9" t="s">
        <v>20</v>
      </c>
      <c r="F91" s="6">
        <f>SUM(F92)</f>
        <v>147.4</v>
      </c>
      <c r="G91" s="7">
        <f>SUM(G92)</f>
        <v>7</v>
      </c>
      <c r="H91" s="9" t="s">
        <v>20</v>
      </c>
      <c r="I91" s="6">
        <f>SUM(I92)</f>
        <v>380</v>
      </c>
      <c r="J91" s="6">
        <f>SUM(J92)</f>
        <v>453.9</v>
      </c>
      <c r="K91" s="9" t="s">
        <v>20</v>
      </c>
      <c r="L91" s="9" t="s">
        <v>20</v>
      </c>
    </row>
    <row r="92" spans="1:12" ht="36" x14ac:dyDescent="0.3">
      <c r="A92" s="1">
        <v>76</v>
      </c>
      <c r="B92" s="2" t="s">
        <v>176</v>
      </c>
      <c r="C92" s="2" t="s">
        <v>177</v>
      </c>
      <c r="D92" s="3">
        <v>1975</v>
      </c>
      <c r="E92" s="8">
        <v>39785</v>
      </c>
      <c r="F92" s="6">
        <v>147.4</v>
      </c>
      <c r="G92" s="7">
        <v>7</v>
      </c>
      <c r="H92" s="8">
        <v>44926</v>
      </c>
      <c r="I92" s="6">
        <v>380</v>
      </c>
      <c r="J92" s="6">
        <v>453.9</v>
      </c>
      <c r="K92" s="1" t="s">
        <v>178</v>
      </c>
      <c r="L92" s="9" t="s">
        <v>26</v>
      </c>
    </row>
    <row r="93" spans="1:12" ht="18" x14ac:dyDescent="0.3">
      <c r="A93" s="19" t="s">
        <v>179</v>
      </c>
      <c r="B93" s="20"/>
      <c r="C93" s="21"/>
      <c r="D93" s="15" t="s">
        <v>20</v>
      </c>
      <c r="E93" s="9" t="s">
        <v>20</v>
      </c>
      <c r="F93" s="6">
        <f>SUM(F94:F104)</f>
        <v>2783.7000000000003</v>
      </c>
      <c r="G93" s="7">
        <f>SUM(G94:G104)</f>
        <v>130</v>
      </c>
      <c r="H93" s="9" t="s">
        <v>20</v>
      </c>
      <c r="I93" s="6">
        <f>SUM(I94:I104)</f>
        <v>2760.3</v>
      </c>
      <c r="J93" s="6">
        <f>SUM(J94:J104)</f>
        <v>9425</v>
      </c>
      <c r="K93" s="9" t="s">
        <v>20</v>
      </c>
      <c r="L93" s="9" t="s">
        <v>20</v>
      </c>
    </row>
    <row r="94" spans="1:12" ht="36" x14ac:dyDescent="0.3">
      <c r="A94" s="1">
        <v>77</v>
      </c>
      <c r="B94" s="2" t="s">
        <v>180</v>
      </c>
      <c r="C94" s="2" t="s">
        <v>181</v>
      </c>
      <c r="D94" s="3">
        <v>1978</v>
      </c>
      <c r="E94" s="8">
        <v>41751</v>
      </c>
      <c r="F94" s="6">
        <v>256.60000000000002</v>
      </c>
      <c r="G94" s="7">
        <v>14</v>
      </c>
      <c r="H94" s="8">
        <v>44926</v>
      </c>
      <c r="I94" s="6">
        <v>320</v>
      </c>
      <c r="J94" s="6">
        <v>515.1</v>
      </c>
      <c r="K94" s="1" t="s">
        <v>182</v>
      </c>
      <c r="L94" s="9" t="s">
        <v>26</v>
      </c>
    </row>
    <row r="95" spans="1:12" ht="36" x14ac:dyDescent="0.3">
      <c r="A95" s="1">
        <v>78</v>
      </c>
      <c r="B95" s="2" t="s">
        <v>180</v>
      </c>
      <c r="C95" s="2" t="s">
        <v>183</v>
      </c>
      <c r="D95" s="3">
        <v>1960</v>
      </c>
      <c r="E95" s="8">
        <v>41751</v>
      </c>
      <c r="F95" s="6">
        <v>45.1</v>
      </c>
      <c r="G95" s="7">
        <v>4</v>
      </c>
      <c r="H95" s="8">
        <v>44926</v>
      </c>
      <c r="I95" s="6">
        <v>200</v>
      </c>
      <c r="J95" s="6">
        <v>376.3</v>
      </c>
      <c r="K95" s="1" t="s">
        <v>184</v>
      </c>
      <c r="L95" s="9" t="s">
        <v>26</v>
      </c>
    </row>
    <row r="96" spans="1:12" ht="36" x14ac:dyDescent="0.3">
      <c r="A96" s="1">
        <v>79</v>
      </c>
      <c r="B96" s="2" t="s">
        <v>180</v>
      </c>
      <c r="C96" s="2" t="s">
        <v>185</v>
      </c>
      <c r="D96" s="3">
        <v>1978</v>
      </c>
      <c r="E96" s="8">
        <v>41751</v>
      </c>
      <c r="F96" s="6">
        <v>382.7</v>
      </c>
      <c r="G96" s="7">
        <v>15</v>
      </c>
      <c r="H96" s="8">
        <v>44926</v>
      </c>
      <c r="I96" s="6">
        <v>280</v>
      </c>
      <c r="J96" s="6">
        <v>509.9</v>
      </c>
      <c r="K96" s="1" t="s">
        <v>186</v>
      </c>
      <c r="L96" s="9" t="s">
        <v>26</v>
      </c>
    </row>
    <row r="97" spans="1:12" ht="36" x14ac:dyDescent="0.3">
      <c r="A97" s="1">
        <v>80</v>
      </c>
      <c r="B97" s="2" t="s">
        <v>180</v>
      </c>
      <c r="C97" s="2" t="s">
        <v>187</v>
      </c>
      <c r="D97" s="3">
        <v>1966</v>
      </c>
      <c r="E97" s="8">
        <v>42727</v>
      </c>
      <c r="F97" s="6">
        <v>483.4</v>
      </c>
      <c r="G97" s="7">
        <v>20</v>
      </c>
      <c r="H97" s="8">
        <v>44926</v>
      </c>
      <c r="I97" s="6">
        <v>305</v>
      </c>
      <c r="J97" s="6">
        <v>1126</v>
      </c>
      <c r="K97" s="1" t="s">
        <v>188</v>
      </c>
      <c r="L97" s="9" t="s">
        <v>26</v>
      </c>
    </row>
    <row r="98" spans="1:12" ht="36" x14ac:dyDescent="0.3">
      <c r="A98" s="1">
        <v>81</v>
      </c>
      <c r="B98" s="2" t="s">
        <v>180</v>
      </c>
      <c r="C98" s="2" t="s">
        <v>189</v>
      </c>
      <c r="D98" s="3">
        <v>1974</v>
      </c>
      <c r="E98" s="8">
        <v>41751</v>
      </c>
      <c r="F98" s="6">
        <v>82.6</v>
      </c>
      <c r="G98" s="7">
        <v>3</v>
      </c>
      <c r="H98" s="8">
        <v>44926</v>
      </c>
      <c r="I98" s="6">
        <v>270</v>
      </c>
      <c r="J98" s="6">
        <v>537.4</v>
      </c>
      <c r="K98" s="1" t="s">
        <v>190</v>
      </c>
      <c r="L98" s="9" t="s">
        <v>26</v>
      </c>
    </row>
    <row r="99" spans="1:12" ht="36" x14ac:dyDescent="0.3">
      <c r="A99" s="1">
        <v>82</v>
      </c>
      <c r="B99" s="2" t="s">
        <v>180</v>
      </c>
      <c r="C99" s="2" t="s">
        <v>191</v>
      </c>
      <c r="D99" s="3">
        <v>1969</v>
      </c>
      <c r="E99" s="8">
        <v>41102</v>
      </c>
      <c r="F99" s="6">
        <v>40.1</v>
      </c>
      <c r="G99" s="7">
        <v>3</v>
      </c>
      <c r="H99" s="8">
        <v>44926</v>
      </c>
      <c r="I99" s="6">
        <v>90.3</v>
      </c>
      <c r="J99" s="6">
        <v>90.3</v>
      </c>
      <c r="K99" s="1" t="s">
        <v>192</v>
      </c>
      <c r="L99" s="9" t="s">
        <v>26</v>
      </c>
    </row>
    <row r="100" spans="1:12" ht="36" x14ac:dyDescent="0.3">
      <c r="A100" s="1">
        <v>83</v>
      </c>
      <c r="B100" s="2" t="s">
        <v>180</v>
      </c>
      <c r="C100" s="2" t="s">
        <v>193</v>
      </c>
      <c r="D100" s="3">
        <v>1974</v>
      </c>
      <c r="E100" s="8">
        <v>42727</v>
      </c>
      <c r="F100" s="6">
        <v>333.9</v>
      </c>
      <c r="G100" s="7">
        <v>21</v>
      </c>
      <c r="H100" s="8">
        <v>44926</v>
      </c>
      <c r="I100" s="6">
        <v>215</v>
      </c>
      <c r="J100" s="6">
        <v>900</v>
      </c>
      <c r="K100" s="1" t="s">
        <v>194</v>
      </c>
      <c r="L100" s="9" t="s">
        <v>26</v>
      </c>
    </row>
    <row r="101" spans="1:12" ht="36" x14ac:dyDescent="0.3">
      <c r="A101" s="1">
        <v>84</v>
      </c>
      <c r="B101" s="2" t="s">
        <v>180</v>
      </c>
      <c r="C101" s="2" t="s">
        <v>195</v>
      </c>
      <c r="D101" s="3">
        <v>1983</v>
      </c>
      <c r="E101" s="8">
        <v>42727</v>
      </c>
      <c r="F101" s="6">
        <v>230.4</v>
      </c>
      <c r="G101" s="7">
        <v>13</v>
      </c>
      <c r="H101" s="8">
        <v>44926</v>
      </c>
      <c r="I101" s="6">
        <v>210</v>
      </c>
      <c r="J101" s="6">
        <v>894</v>
      </c>
      <c r="K101" s="1" t="s">
        <v>196</v>
      </c>
      <c r="L101" s="9" t="s">
        <v>26</v>
      </c>
    </row>
    <row r="102" spans="1:12" ht="36" x14ac:dyDescent="0.3">
      <c r="A102" s="1">
        <v>85</v>
      </c>
      <c r="B102" s="2" t="s">
        <v>180</v>
      </c>
      <c r="C102" s="2" t="s">
        <v>197</v>
      </c>
      <c r="D102" s="3">
        <v>1972</v>
      </c>
      <c r="E102" s="8">
        <v>41751</v>
      </c>
      <c r="F102" s="6">
        <v>275.89999999999998</v>
      </c>
      <c r="G102" s="7">
        <v>14</v>
      </c>
      <c r="H102" s="8">
        <v>44926</v>
      </c>
      <c r="I102" s="6">
        <v>270</v>
      </c>
      <c r="J102" s="6">
        <v>671</v>
      </c>
      <c r="K102" s="1" t="s">
        <v>198</v>
      </c>
      <c r="L102" s="9" t="s">
        <v>26</v>
      </c>
    </row>
    <row r="103" spans="1:12" ht="36" x14ac:dyDescent="0.3">
      <c r="A103" s="1">
        <v>86</v>
      </c>
      <c r="B103" s="2" t="s">
        <v>180</v>
      </c>
      <c r="C103" s="2" t="s">
        <v>199</v>
      </c>
      <c r="D103" s="3">
        <v>1950</v>
      </c>
      <c r="E103" s="8">
        <v>41751</v>
      </c>
      <c r="F103" s="6">
        <v>103.1</v>
      </c>
      <c r="G103" s="7">
        <v>2</v>
      </c>
      <c r="H103" s="8">
        <v>44926</v>
      </c>
      <c r="I103" s="6">
        <v>210</v>
      </c>
      <c r="J103" s="6">
        <v>2483</v>
      </c>
      <c r="K103" s="1" t="s">
        <v>200</v>
      </c>
      <c r="L103" s="9" t="s">
        <v>26</v>
      </c>
    </row>
    <row r="104" spans="1:12" ht="36" x14ac:dyDescent="0.3">
      <c r="A104" s="1">
        <v>87</v>
      </c>
      <c r="B104" s="2" t="s">
        <v>180</v>
      </c>
      <c r="C104" s="2" t="s">
        <v>201</v>
      </c>
      <c r="D104" s="3">
        <v>1981</v>
      </c>
      <c r="E104" s="8">
        <v>42727</v>
      </c>
      <c r="F104" s="6">
        <v>549.9</v>
      </c>
      <c r="G104" s="7">
        <v>21</v>
      </c>
      <c r="H104" s="8">
        <v>44926</v>
      </c>
      <c r="I104" s="6">
        <v>390</v>
      </c>
      <c r="J104" s="6">
        <v>1322</v>
      </c>
      <c r="K104" s="1" t="s">
        <v>202</v>
      </c>
      <c r="L104" s="9" t="s">
        <v>26</v>
      </c>
    </row>
    <row r="105" spans="1:12" ht="54.75" customHeight="1" x14ac:dyDescent="0.3">
      <c r="A105" s="22" t="s">
        <v>203</v>
      </c>
      <c r="B105" s="22"/>
      <c r="C105" s="22"/>
      <c r="D105" s="16" t="s">
        <v>20</v>
      </c>
      <c r="E105" s="17" t="s">
        <v>20</v>
      </c>
      <c r="F105" s="4">
        <f>SUM(F106,F111,F119,F123,F129)</f>
        <v>2355.3599999999997</v>
      </c>
      <c r="G105" s="5">
        <f>SUM(G106,G111,G119,G123,G129)</f>
        <v>116</v>
      </c>
      <c r="H105" s="17" t="s">
        <v>20</v>
      </c>
      <c r="I105" s="4">
        <f>SUM(I106,I111,I119,I123,I129)</f>
        <v>6096</v>
      </c>
      <c r="J105" s="4">
        <f>SUM(J106,J111,J119,J123,J129)</f>
        <v>24745</v>
      </c>
      <c r="K105" s="17" t="s">
        <v>20</v>
      </c>
      <c r="L105" s="17" t="s">
        <v>20</v>
      </c>
    </row>
    <row r="106" spans="1:12" ht="18" x14ac:dyDescent="0.3">
      <c r="A106" s="19" t="s">
        <v>37</v>
      </c>
      <c r="B106" s="20"/>
      <c r="C106" s="21"/>
      <c r="D106" s="15" t="s">
        <v>20</v>
      </c>
      <c r="E106" s="9" t="s">
        <v>20</v>
      </c>
      <c r="F106" s="6">
        <f>SUM(F107:F110)</f>
        <v>250.3</v>
      </c>
      <c r="G106" s="7">
        <f>SUM(G107:G110)</f>
        <v>15</v>
      </c>
      <c r="H106" s="9" t="s">
        <v>20</v>
      </c>
      <c r="I106" s="6">
        <f>SUM(I107:I110)</f>
        <v>483</v>
      </c>
      <c r="J106" s="6">
        <f>SUM(J107:J110)</f>
        <v>3751</v>
      </c>
      <c r="K106" s="9" t="s">
        <v>20</v>
      </c>
      <c r="L106" s="9" t="s">
        <v>20</v>
      </c>
    </row>
    <row r="107" spans="1:12" ht="36" x14ac:dyDescent="0.3">
      <c r="A107" s="1">
        <v>1</v>
      </c>
      <c r="B107" s="2" t="s">
        <v>204</v>
      </c>
      <c r="C107" s="2" t="s">
        <v>205</v>
      </c>
      <c r="D107" s="3">
        <v>1968</v>
      </c>
      <c r="E107" s="8">
        <v>41295</v>
      </c>
      <c r="F107" s="6">
        <v>105</v>
      </c>
      <c r="G107" s="7">
        <v>8</v>
      </c>
      <c r="H107" s="8">
        <v>44926</v>
      </c>
      <c r="I107" s="6">
        <v>130</v>
      </c>
      <c r="J107" s="6">
        <v>2468</v>
      </c>
      <c r="K107" s="1" t="s">
        <v>206</v>
      </c>
      <c r="L107" s="9" t="s">
        <v>26</v>
      </c>
    </row>
    <row r="108" spans="1:12" ht="36" x14ac:dyDescent="0.3">
      <c r="A108" s="1">
        <v>2</v>
      </c>
      <c r="B108" s="2" t="s">
        <v>204</v>
      </c>
      <c r="C108" s="2" t="s">
        <v>207</v>
      </c>
      <c r="D108" s="3">
        <v>1970</v>
      </c>
      <c r="E108" s="8">
        <v>41116</v>
      </c>
      <c r="F108" s="6">
        <v>38.1</v>
      </c>
      <c r="G108" s="7">
        <v>2</v>
      </c>
      <c r="H108" s="8">
        <v>44926</v>
      </c>
      <c r="I108" s="6">
        <v>78</v>
      </c>
      <c r="J108" s="6">
        <v>581</v>
      </c>
      <c r="K108" s="1" t="s">
        <v>208</v>
      </c>
      <c r="L108" s="9" t="s">
        <v>26</v>
      </c>
    </row>
    <row r="109" spans="1:12" ht="18" x14ac:dyDescent="0.3">
      <c r="A109" s="1">
        <v>3</v>
      </c>
      <c r="B109" s="2" t="s">
        <v>204</v>
      </c>
      <c r="C109" s="2" t="s">
        <v>209</v>
      </c>
      <c r="D109" s="3">
        <v>1968</v>
      </c>
      <c r="E109" s="8">
        <v>41116</v>
      </c>
      <c r="F109" s="6">
        <v>39.200000000000003</v>
      </c>
      <c r="G109" s="7">
        <v>2</v>
      </c>
      <c r="H109" s="8">
        <v>44926</v>
      </c>
      <c r="I109" s="6">
        <v>125</v>
      </c>
      <c r="J109" s="6"/>
      <c r="K109" s="1"/>
      <c r="L109" s="9" t="s">
        <v>71</v>
      </c>
    </row>
    <row r="110" spans="1:12" ht="36" x14ac:dyDescent="0.3">
      <c r="A110" s="1">
        <v>4</v>
      </c>
      <c r="B110" s="2" t="s">
        <v>204</v>
      </c>
      <c r="C110" s="2" t="s">
        <v>210</v>
      </c>
      <c r="D110" s="3">
        <v>1987</v>
      </c>
      <c r="E110" s="8">
        <v>41295</v>
      </c>
      <c r="F110" s="6">
        <v>68</v>
      </c>
      <c r="G110" s="7">
        <v>3</v>
      </c>
      <c r="H110" s="8">
        <v>44926</v>
      </c>
      <c r="I110" s="6">
        <v>150</v>
      </c>
      <c r="J110" s="6">
        <v>702</v>
      </c>
      <c r="K110" s="1" t="s">
        <v>211</v>
      </c>
      <c r="L110" s="9" t="s">
        <v>26</v>
      </c>
    </row>
    <row r="111" spans="1:12" ht="18" x14ac:dyDescent="0.3">
      <c r="A111" s="19" t="s">
        <v>41</v>
      </c>
      <c r="B111" s="20"/>
      <c r="C111" s="21"/>
      <c r="D111" s="15" t="s">
        <v>20</v>
      </c>
      <c r="E111" s="9" t="s">
        <v>20</v>
      </c>
      <c r="F111" s="6">
        <f>SUM(F112:F118)</f>
        <v>763.09999999999991</v>
      </c>
      <c r="G111" s="7">
        <f>SUM(G112:G118)</f>
        <v>41</v>
      </c>
      <c r="H111" s="9" t="s">
        <v>20</v>
      </c>
      <c r="I111" s="6">
        <f>SUM(I112:I118)</f>
        <v>2339</v>
      </c>
      <c r="J111" s="6">
        <f>SUM(J112:J118)</f>
        <v>14682</v>
      </c>
      <c r="K111" s="9" t="s">
        <v>20</v>
      </c>
      <c r="L111" s="9" t="s">
        <v>20</v>
      </c>
    </row>
    <row r="112" spans="1:12" ht="36" x14ac:dyDescent="0.3">
      <c r="A112" s="1">
        <v>5</v>
      </c>
      <c r="B112" s="2" t="s">
        <v>42</v>
      </c>
      <c r="C112" s="2" t="s">
        <v>47</v>
      </c>
      <c r="D112" s="3">
        <v>1960</v>
      </c>
      <c r="E112" s="8">
        <v>40934</v>
      </c>
      <c r="F112" s="6">
        <v>33.4</v>
      </c>
      <c r="G112" s="7">
        <v>2</v>
      </c>
      <c r="H112" s="8">
        <v>44926</v>
      </c>
      <c r="I112" s="6">
        <v>150</v>
      </c>
      <c r="J112" s="6">
        <v>909</v>
      </c>
      <c r="K112" s="1" t="s">
        <v>48</v>
      </c>
      <c r="L112" s="9" t="s">
        <v>26</v>
      </c>
    </row>
    <row r="113" spans="1:12" ht="36" x14ac:dyDescent="0.3">
      <c r="A113" s="1">
        <v>6</v>
      </c>
      <c r="B113" s="2" t="s">
        <v>49</v>
      </c>
      <c r="C113" s="2" t="s">
        <v>73</v>
      </c>
      <c r="D113" s="3">
        <v>1974</v>
      </c>
      <c r="E113" s="8">
        <v>42664</v>
      </c>
      <c r="F113" s="6">
        <v>41.6</v>
      </c>
      <c r="G113" s="7">
        <v>1</v>
      </c>
      <c r="H113" s="8">
        <v>44926</v>
      </c>
      <c r="I113" s="6">
        <v>250</v>
      </c>
      <c r="J113" s="6"/>
      <c r="K113" s="1"/>
      <c r="L113" s="9" t="s">
        <v>71</v>
      </c>
    </row>
    <row r="114" spans="1:12" ht="36" x14ac:dyDescent="0.3">
      <c r="A114" s="1">
        <v>7</v>
      </c>
      <c r="B114" s="2" t="s">
        <v>49</v>
      </c>
      <c r="C114" s="2" t="s">
        <v>80</v>
      </c>
      <c r="D114" s="3">
        <v>1967</v>
      </c>
      <c r="E114" s="8">
        <v>42200</v>
      </c>
      <c r="F114" s="6">
        <v>310.8</v>
      </c>
      <c r="G114" s="7">
        <v>17</v>
      </c>
      <c r="H114" s="8">
        <v>44926</v>
      </c>
      <c r="I114" s="6">
        <v>420</v>
      </c>
      <c r="J114" s="6">
        <v>4727</v>
      </c>
      <c r="K114" s="1" t="s">
        <v>81</v>
      </c>
      <c r="L114" s="9" t="s">
        <v>26</v>
      </c>
    </row>
    <row r="115" spans="1:12" ht="36" x14ac:dyDescent="0.3">
      <c r="A115" s="1">
        <v>8</v>
      </c>
      <c r="B115" s="2" t="s">
        <v>49</v>
      </c>
      <c r="C115" s="2" t="s">
        <v>82</v>
      </c>
      <c r="D115" s="3">
        <v>1968</v>
      </c>
      <c r="E115" s="8">
        <v>41081</v>
      </c>
      <c r="F115" s="6">
        <v>130.5</v>
      </c>
      <c r="G115" s="7">
        <v>9</v>
      </c>
      <c r="H115" s="8">
        <v>44926</v>
      </c>
      <c r="I115" s="6">
        <v>185</v>
      </c>
      <c r="J115" s="6">
        <v>6113</v>
      </c>
      <c r="K115" s="1" t="s">
        <v>83</v>
      </c>
      <c r="L115" s="9" t="s">
        <v>26</v>
      </c>
    </row>
    <row r="116" spans="1:12" ht="36" x14ac:dyDescent="0.3">
      <c r="A116" s="1">
        <v>9</v>
      </c>
      <c r="B116" s="2" t="s">
        <v>49</v>
      </c>
      <c r="C116" s="2" t="s">
        <v>84</v>
      </c>
      <c r="D116" s="3">
        <v>1964</v>
      </c>
      <c r="E116" s="8">
        <v>40934</v>
      </c>
      <c r="F116" s="6">
        <v>163.80000000000001</v>
      </c>
      <c r="G116" s="7">
        <v>8</v>
      </c>
      <c r="H116" s="8">
        <v>44926</v>
      </c>
      <c r="I116" s="6">
        <v>420</v>
      </c>
      <c r="J116" s="6">
        <v>1086</v>
      </c>
      <c r="K116" s="1" t="s">
        <v>85</v>
      </c>
      <c r="L116" s="9" t="s">
        <v>26</v>
      </c>
    </row>
    <row r="117" spans="1:12" ht="18" x14ac:dyDescent="0.3">
      <c r="A117" s="1">
        <v>10</v>
      </c>
      <c r="B117" s="2" t="s">
        <v>93</v>
      </c>
      <c r="C117" s="2" t="s">
        <v>94</v>
      </c>
      <c r="D117" s="3">
        <v>1964</v>
      </c>
      <c r="E117" s="8">
        <v>42506</v>
      </c>
      <c r="F117" s="6">
        <v>39.700000000000003</v>
      </c>
      <c r="G117" s="7">
        <v>3</v>
      </c>
      <c r="H117" s="8">
        <v>44042</v>
      </c>
      <c r="I117" s="6">
        <v>200</v>
      </c>
      <c r="J117" s="6"/>
      <c r="K117" s="1"/>
      <c r="L117" s="9" t="s">
        <v>71</v>
      </c>
    </row>
    <row r="118" spans="1:12" ht="36" x14ac:dyDescent="0.3">
      <c r="A118" s="1">
        <v>11</v>
      </c>
      <c r="B118" s="2" t="s">
        <v>95</v>
      </c>
      <c r="C118" s="2" t="s">
        <v>99</v>
      </c>
      <c r="D118" s="3">
        <v>1974</v>
      </c>
      <c r="E118" s="8">
        <v>40934</v>
      </c>
      <c r="F118" s="6">
        <v>43.3</v>
      </c>
      <c r="G118" s="7">
        <v>1</v>
      </c>
      <c r="H118" s="8">
        <v>44926</v>
      </c>
      <c r="I118" s="6">
        <v>714</v>
      </c>
      <c r="J118" s="6">
        <v>1847</v>
      </c>
      <c r="K118" s="1" t="s">
        <v>100</v>
      </c>
      <c r="L118" s="9" t="s">
        <v>26</v>
      </c>
    </row>
    <row r="119" spans="1:12" ht="18" x14ac:dyDescent="0.3">
      <c r="A119" s="19" t="s">
        <v>145</v>
      </c>
      <c r="B119" s="20"/>
      <c r="C119" s="21"/>
      <c r="D119" s="15" t="s">
        <v>20</v>
      </c>
      <c r="E119" s="9" t="s">
        <v>20</v>
      </c>
      <c r="F119" s="6">
        <f>SUM(F120:F122)</f>
        <v>713.86</v>
      </c>
      <c r="G119" s="7">
        <f>SUM(G120:G122)</f>
        <v>35</v>
      </c>
      <c r="H119" s="9" t="s">
        <v>20</v>
      </c>
      <c r="I119" s="6">
        <f>SUM(I120:I122)</f>
        <v>869</v>
      </c>
      <c r="J119" s="6">
        <f>SUM(J120:J122)</f>
        <v>450</v>
      </c>
      <c r="K119" s="9" t="s">
        <v>20</v>
      </c>
      <c r="L119" s="9" t="s">
        <v>20</v>
      </c>
    </row>
    <row r="120" spans="1:12" ht="36" x14ac:dyDescent="0.3">
      <c r="A120" s="1">
        <v>12</v>
      </c>
      <c r="B120" s="2" t="s">
        <v>146</v>
      </c>
      <c r="C120" s="2" t="s">
        <v>212</v>
      </c>
      <c r="D120" s="3">
        <v>1960</v>
      </c>
      <c r="E120" s="8">
        <v>42733</v>
      </c>
      <c r="F120" s="6">
        <v>645.20000000000005</v>
      </c>
      <c r="G120" s="7">
        <v>26</v>
      </c>
      <c r="H120" s="8">
        <v>44926</v>
      </c>
      <c r="I120" s="6">
        <v>339</v>
      </c>
      <c r="J120" s="6">
        <v>450</v>
      </c>
      <c r="K120" s="1" t="s">
        <v>213</v>
      </c>
      <c r="L120" s="9" t="s">
        <v>26</v>
      </c>
    </row>
    <row r="121" spans="1:12" ht="36" x14ac:dyDescent="0.3">
      <c r="A121" s="1">
        <v>13</v>
      </c>
      <c r="B121" s="2" t="s">
        <v>146</v>
      </c>
      <c r="C121" s="2" t="s">
        <v>151</v>
      </c>
      <c r="D121" s="3">
        <v>1955</v>
      </c>
      <c r="E121" s="8">
        <v>42667</v>
      </c>
      <c r="F121" s="6">
        <v>24.26</v>
      </c>
      <c r="G121" s="7">
        <v>6</v>
      </c>
      <c r="H121" s="8">
        <v>44926</v>
      </c>
      <c r="I121" s="6">
        <v>345</v>
      </c>
      <c r="J121" s="6"/>
      <c r="K121" s="1"/>
      <c r="L121" s="9" t="s">
        <v>71</v>
      </c>
    </row>
    <row r="122" spans="1:12" ht="36" x14ac:dyDescent="0.3">
      <c r="A122" s="1">
        <v>14</v>
      </c>
      <c r="B122" s="2" t="s">
        <v>146</v>
      </c>
      <c r="C122" s="2" t="s">
        <v>214</v>
      </c>
      <c r="D122" s="3">
        <v>1959</v>
      </c>
      <c r="E122" s="8">
        <v>42733</v>
      </c>
      <c r="F122" s="6">
        <v>44.4</v>
      </c>
      <c r="G122" s="7">
        <v>3</v>
      </c>
      <c r="H122" s="8">
        <v>44926</v>
      </c>
      <c r="I122" s="6">
        <v>185</v>
      </c>
      <c r="J122" s="6"/>
      <c r="K122" s="1"/>
      <c r="L122" s="9" t="s">
        <v>71</v>
      </c>
    </row>
    <row r="123" spans="1:12" ht="18" x14ac:dyDescent="0.3">
      <c r="A123" s="19" t="s">
        <v>175</v>
      </c>
      <c r="B123" s="20"/>
      <c r="C123" s="21"/>
      <c r="D123" s="15" t="s">
        <v>20</v>
      </c>
      <c r="E123" s="9" t="s">
        <v>20</v>
      </c>
      <c r="F123" s="6">
        <f>SUM(F124:F128)</f>
        <v>311</v>
      </c>
      <c r="G123" s="7">
        <f>SUM(G124:G128)</f>
        <v>15</v>
      </c>
      <c r="H123" s="9" t="s">
        <v>20</v>
      </c>
      <c r="I123" s="6">
        <f>SUM(I124:I128)</f>
        <v>910</v>
      </c>
      <c r="J123" s="6">
        <f>SUM(J124:J128)</f>
        <v>1333.9</v>
      </c>
      <c r="K123" s="9" t="s">
        <v>20</v>
      </c>
      <c r="L123" s="9" t="s">
        <v>20</v>
      </c>
    </row>
    <row r="124" spans="1:12" ht="36" x14ac:dyDescent="0.3">
      <c r="A124" s="1">
        <v>15</v>
      </c>
      <c r="B124" s="2" t="s">
        <v>176</v>
      </c>
      <c r="C124" s="2" t="s">
        <v>215</v>
      </c>
      <c r="D124" s="3">
        <v>1967</v>
      </c>
      <c r="E124" s="8">
        <v>42429</v>
      </c>
      <c r="F124" s="6">
        <v>31.1</v>
      </c>
      <c r="G124" s="7">
        <v>1</v>
      </c>
      <c r="H124" s="8">
        <v>44926</v>
      </c>
      <c r="I124" s="6">
        <v>190</v>
      </c>
      <c r="J124" s="6">
        <v>190</v>
      </c>
      <c r="K124" s="1" t="s">
        <v>216</v>
      </c>
      <c r="L124" s="9" t="s">
        <v>26</v>
      </c>
    </row>
    <row r="125" spans="1:12" ht="36" x14ac:dyDescent="0.3">
      <c r="A125" s="1">
        <v>16</v>
      </c>
      <c r="B125" s="2" t="s">
        <v>176</v>
      </c>
      <c r="C125" s="2" t="s">
        <v>217</v>
      </c>
      <c r="D125" s="3">
        <v>1960</v>
      </c>
      <c r="E125" s="8">
        <v>42429</v>
      </c>
      <c r="F125" s="6">
        <v>30</v>
      </c>
      <c r="G125" s="7">
        <v>1</v>
      </c>
      <c r="H125" s="8">
        <v>44926</v>
      </c>
      <c r="I125" s="6">
        <v>80</v>
      </c>
      <c r="J125" s="6">
        <v>80</v>
      </c>
      <c r="K125" s="1" t="s">
        <v>218</v>
      </c>
      <c r="L125" s="9" t="s">
        <v>26</v>
      </c>
    </row>
    <row r="126" spans="1:12" ht="36" x14ac:dyDescent="0.3">
      <c r="A126" s="1">
        <v>17</v>
      </c>
      <c r="B126" s="2" t="s">
        <v>176</v>
      </c>
      <c r="C126" s="2" t="s">
        <v>219</v>
      </c>
      <c r="D126" s="3">
        <v>1960</v>
      </c>
      <c r="E126" s="8">
        <v>42429</v>
      </c>
      <c r="F126" s="6">
        <v>41.1</v>
      </c>
      <c r="G126" s="7">
        <v>1</v>
      </c>
      <c r="H126" s="8">
        <v>44926</v>
      </c>
      <c r="I126" s="6">
        <v>120</v>
      </c>
      <c r="J126" s="6">
        <v>120</v>
      </c>
      <c r="K126" s="1" t="s">
        <v>220</v>
      </c>
      <c r="L126" s="9" t="s">
        <v>26</v>
      </c>
    </row>
    <row r="127" spans="1:12" ht="36" x14ac:dyDescent="0.3">
      <c r="A127" s="1">
        <v>18</v>
      </c>
      <c r="B127" s="2" t="s">
        <v>176</v>
      </c>
      <c r="C127" s="2" t="s">
        <v>221</v>
      </c>
      <c r="D127" s="3">
        <v>1971</v>
      </c>
      <c r="E127" s="8">
        <v>42429</v>
      </c>
      <c r="F127" s="6">
        <v>83.3</v>
      </c>
      <c r="G127" s="7">
        <v>4</v>
      </c>
      <c r="H127" s="8">
        <v>44926</v>
      </c>
      <c r="I127" s="6">
        <v>140</v>
      </c>
      <c r="J127" s="6">
        <v>490</v>
      </c>
      <c r="K127" s="1" t="s">
        <v>222</v>
      </c>
      <c r="L127" s="9" t="s">
        <v>26</v>
      </c>
    </row>
    <row r="128" spans="1:12" ht="36" x14ac:dyDescent="0.3">
      <c r="A128" s="1">
        <v>19</v>
      </c>
      <c r="B128" s="2" t="s">
        <v>176</v>
      </c>
      <c r="C128" s="2" t="s">
        <v>177</v>
      </c>
      <c r="D128" s="3">
        <v>1975</v>
      </c>
      <c r="E128" s="8">
        <v>39785</v>
      </c>
      <c r="F128" s="6">
        <v>125.5</v>
      </c>
      <c r="G128" s="7">
        <v>8</v>
      </c>
      <c r="H128" s="8">
        <v>44926</v>
      </c>
      <c r="I128" s="6">
        <v>380</v>
      </c>
      <c r="J128" s="6">
        <v>453.9</v>
      </c>
      <c r="K128" s="1" t="s">
        <v>178</v>
      </c>
      <c r="L128" s="9" t="s">
        <v>26</v>
      </c>
    </row>
    <row r="129" spans="1:12" ht="18" x14ac:dyDescent="0.3">
      <c r="A129" s="19" t="s">
        <v>179</v>
      </c>
      <c r="B129" s="20"/>
      <c r="C129" s="21"/>
      <c r="D129" s="15" t="s">
        <v>20</v>
      </c>
      <c r="E129" s="9" t="s">
        <v>20</v>
      </c>
      <c r="F129" s="6">
        <f>SUM(F130:F134)</f>
        <v>317.10000000000002</v>
      </c>
      <c r="G129" s="7">
        <f>SUM(G130:G134)</f>
        <v>10</v>
      </c>
      <c r="H129" s="9" t="s">
        <v>20</v>
      </c>
      <c r="I129" s="6">
        <f>SUM(I130:I134)</f>
        <v>1495</v>
      </c>
      <c r="J129" s="6">
        <f>SUM(J130:J134)</f>
        <v>4528.1000000000004</v>
      </c>
      <c r="K129" s="9" t="s">
        <v>20</v>
      </c>
      <c r="L129" s="9" t="s">
        <v>20</v>
      </c>
    </row>
    <row r="130" spans="1:12" ht="36" x14ac:dyDescent="0.3">
      <c r="A130" s="1">
        <v>20</v>
      </c>
      <c r="B130" s="2" t="s">
        <v>180</v>
      </c>
      <c r="C130" s="2" t="s">
        <v>181</v>
      </c>
      <c r="D130" s="3">
        <v>1978</v>
      </c>
      <c r="E130" s="8">
        <v>41751</v>
      </c>
      <c r="F130" s="6">
        <v>51</v>
      </c>
      <c r="G130" s="7">
        <v>2</v>
      </c>
      <c r="H130" s="8">
        <v>44926</v>
      </c>
      <c r="I130" s="6">
        <v>320</v>
      </c>
      <c r="J130" s="6">
        <v>515.1</v>
      </c>
      <c r="K130" s="1" t="s">
        <v>182</v>
      </c>
      <c r="L130" s="9" t="s">
        <v>26</v>
      </c>
    </row>
    <row r="131" spans="1:12" ht="36" x14ac:dyDescent="0.3">
      <c r="A131" s="1">
        <v>21</v>
      </c>
      <c r="B131" s="2" t="s">
        <v>180</v>
      </c>
      <c r="C131" s="2" t="s">
        <v>187</v>
      </c>
      <c r="D131" s="3">
        <v>1966</v>
      </c>
      <c r="E131" s="8">
        <v>42727</v>
      </c>
      <c r="F131" s="6">
        <v>41.6</v>
      </c>
      <c r="G131" s="7">
        <v>1</v>
      </c>
      <c r="H131" s="8">
        <v>44926</v>
      </c>
      <c r="I131" s="6">
        <v>305</v>
      </c>
      <c r="J131" s="6">
        <v>1126</v>
      </c>
      <c r="K131" s="1" t="s">
        <v>188</v>
      </c>
      <c r="L131" s="9" t="s">
        <v>26</v>
      </c>
    </row>
    <row r="132" spans="1:12" ht="36" x14ac:dyDescent="0.3">
      <c r="A132" s="1">
        <v>22</v>
      </c>
      <c r="B132" s="2" t="s">
        <v>180</v>
      </c>
      <c r="C132" s="2" t="s">
        <v>195</v>
      </c>
      <c r="D132" s="3">
        <v>1983</v>
      </c>
      <c r="E132" s="8">
        <v>42727</v>
      </c>
      <c r="F132" s="6">
        <v>78.5</v>
      </c>
      <c r="G132" s="7">
        <v>1</v>
      </c>
      <c r="H132" s="8">
        <v>44926</v>
      </c>
      <c r="I132" s="6">
        <v>210</v>
      </c>
      <c r="J132" s="6">
        <v>894</v>
      </c>
      <c r="K132" s="1" t="s">
        <v>196</v>
      </c>
      <c r="L132" s="9" t="s">
        <v>26</v>
      </c>
    </row>
    <row r="133" spans="1:12" ht="36" x14ac:dyDescent="0.3">
      <c r="A133" s="1">
        <v>23</v>
      </c>
      <c r="B133" s="2" t="s">
        <v>180</v>
      </c>
      <c r="C133" s="2" t="s">
        <v>197</v>
      </c>
      <c r="D133" s="3">
        <v>1972</v>
      </c>
      <c r="E133" s="8">
        <v>41751</v>
      </c>
      <c r="F133" s="6">
        <v>92</v>
      </c>
      <c r="G133" s="7">
        <v>5</v>
      </c>
      <c r="H133" s="8">
        <v>44926</v>
      </c>
      <c r="I133" s="6">
        <v>270</v>
      </c>
      <c r="J133" s="6">
        <v>671</v>
      </c>
      <c r="K133" s="1" t="s">
        <v>198</v>
      </c>
      <c r="L133" s="9" t="s">
        <v>26</v>
      </c>
    </row>
    <row r="134" spans="1:12" ht="36" x14ac:dyDescent="0.3">
      <c r="A134" s="1">
        <v>24</v>
      </c>
      <c r="B134" s="2" t="s">
        <v>180</v>
      </c>
      <c r="C134" s="2" t="s">
        <v>201</v>
      </c>
      <c r="D134" s="3">
        <v>1981</v>
      </c>
      <c r="E134" s="8">
        <v>42727</v>
      </c>
      <c r="F134" s="6">
        <v>54</v>
      </c>
      <c r="G134" s="7">
        <v>1</v>
      </c>
      <c r="H134" s="8">
        <v>44926</v>
      </c>
      <c r="I134" s="6">
        <v>390</v>
      </c>
      <c r="J134" s="6">
        <v>1322</v>
      </c>
      <c r="K134" s="1" t="s">
        <v>202</v>
      </c>
      <c r="L134" s="9" t="s">
        <v>26</v>
      </c>
    </row>
    <row r="135" spans="1:12" ht="18" x14ac:dyDescent="0.35">
      <c r="A135"/>
      <c r="B135" s="18"/>
      <c r="C135"/>
      <c r="D135"/>
      <c r="E135"/>
      <c r="F135"/>
      <c r="G135"/>
      <c r="H135"/>
      <c r="L135" s="34" t="s">
        <v>224</v>
      </c>
    </row>
  </sheetData>
  <sheetProtection formatCells="0" formatColumns="0" formatRows="0" insertColumns="0" insertRows="0" insertHyperlinks="0" deleteColumns="0" deleteRows="0" sort="0" autoFilter="0" pivotTables="0"/>
  <mergeCells count="29">
    <mergeCell ref="A2:L2"/>
    <mergeCell ref="K1:L1"/>
    <mergeCell ref="I4:I5"/>
    <mergeCell ref="J4:L4"/>
    <mergeCell ref="K5:K6"/>
    <mergeCell ref="L5:L6"/>
    <mergeCell ref="A8:C8"/>
    <mergeCell ref="H4:H5"/>
    <mergeCell ref="A4:A6"/>
    <mergeCell ref="B4:B6"/>
    <mergeCell ref="C4:C6"/>
    <mergeCell ref="D4:D5"/>
    <mergeCell ref="E4:E5"/>
    <mergeCell ref="F4:G5"/>
    <mergeCell ref="A9:C9"/>
    <mergeCell ref="A10:C10"/>
    <mergeCell ref="A17:C17"/>
    <mergeCell ref="A19:C19"/>
    <mergeCell ref="A50:C50"/>
    <mergeCell ref="A72:C72"/>
    <mergeCell ref="A83:C83"/>
    <mergeCell ref="A91:C91"/>
    <mergeCell ref="A93:C93"/>
    <mergeCell ref="A105:C105"/>
    <mergeCell ref="A106:C106"/>
    <mergeCell ref="A111:C111"/>
    <mergeCell ref="A119:C119"/>
    <mergeCell ref="A123:C123"/>
    <mergeCell ref="A129:C129"/>
  </mergeCells>
  <printOptions horizontalCentered="1"/>
  <pageMargins left="0.9055118110236221" right="0.70866141732283472" top="0.74803149606299213" bottom="0.74803149606299213" header="0.31496062992125984" footer="0.31496062992125984"/>
  <pageSetup paperSize="9" scale="15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Дубик Марина Васильевна</cp:lastModifiedBy>
  <dcterms:created xsi:type="dcterms:W3CDTF">2019-02-21T06:23:02Z</dcterms:created>
  <dcterms:modified xsi:type="dcterms:W3CDTF">2022-11-07T22:18:37Z</dcterms:modified>
  <cp:category/>
</cp:coreProperties>
</file>